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 tabRatio="679"/>
  </bookViews>
  <sheets>
    <sheet name="0611061" sheetId="4" r:id="rId1"/>
  </sheets>
  <definedNames>
    <definedName name="_xlnm.Print_Area" localSheetId="0">'0611061'!$A$1:$O$84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31" i="4" l="1"/>
  <c r="D31" i="4"/>
  <c r="L31" i="4"/>
  <c r="J31" i="4"/>
  <c r="F26" i="4"/>
  <c r="D26" i="4"/>
  <c r="F19" i="4"/>
  <c r="D19" i="4"/>
  <c r="N26" i="4" l="1"/>
  <c r="A60" i="4" s="1"/>
  <c r="H26" i="4"/>
  <c r="C60" i="4" s="1"/>
  <c r="E60" i="4" l="1"/>
  <c r="H19" i="4"/>
  <c r="C58" i="4" l="1"/>
  <c r="C59" i="4"/>
  <c r="N24" i="4"/>
  <c r="H24" i="4"/>
  <c r="N23" i="4"/>
  <c r="H23" i="4"/>
  <c r="N22" i="4"/>
  <c r="H22" i="4"/>
  <c r="N20" i="4"/>
  <c r="H20" i="4"/>
  <c r="N19" i="4"/>
  <c r="N33" i="4"/>
  <c r="H33" i="4"/>
  <c r="N32" i="4"/>
  <c r="H32" i="4"/>
  <c r="N31" i="4"/>
  <c r="H31" i="4"/>
  <c r="N29" i="4"/>
  <c r="H29" i="4"/>
  <c r="N28" i="4"/>
  <c r="H28" i="4"/>
  <c r="N27" i="4"/>
  <c r="H27" i="4"/>
  <c r="A58" i="4" l="1"/>
  <c r="E58" i="4" s="1"/>
  <c r="A59" i="4"/>
  <c r="I59" i="4" s="1"/>
  <c r="B58" i="4"/>
  <c r="B60" i="4"/>
  <c r="I60" i="4" s="1"/>
  <c r="B78" i="4"/>
  <c r="A78" i="4"/>
  <c r="N40" i="4"/>
  <c r="H40" i="4"/>
  <c r="N39" i="4"/>
  <c r="H39" i="4"/>
  <c r="N38" i="4"/>
  <c r="H38" i="4"/>
  <c r="N36" i="4"/>
  <c r="H36" i="4"/>
  <c r="N35" i="4"/>
  <c r="H35" i="4"/>
  <c r="N34" i="4"/>
  <c r="H34" i="4"/>
  <c r="I58" i="4" l="1"/>
  <c r="E59" i="4"/>
  <c r="C78" i="4"/>
</calcChain>
</file>

<file path=xl/sharedStrings.xml><?xml version="1.0" encoding="utf-8"?>
<sst xmlns="http://schemas.openxmlformats.org/spreadsheetml/2006/main" count="77" uniqueCount="64">
  <si>
    <t xml:space="preserve">АНАЛІЗ ЕФЕКТИВНОСТІ БЮДЖЕТНОЇ ПРОГРАМИ </t>
  </si>
  <si>
    <t>Мета бюджетної програми</t>
  </si>
  <si>
    <t>Виконання результативних показників бюджетної програми:</t>
  </si>
  <si>
    <t>Показники</t>
  </si>
  <si>
    <t>Попередній період</t>
  </si>
  <si>
    <t>Звітний період</t>
  </si>
  <si>
    <t>Затверджено</t>
  </si>
  <si>
    <t>Виконано</t>
  </si>
  <si>
    <t>Виконання плану</t>
  </si>
  <si>
    <t>Показники ефективності</t>
  </si>
  <si>
    <t>Показники якості</t>
  </si>
  <si>
    <t>0610000</t>
  </si>
  <si>
    <t>Департамент освіти Вінницької міської ради</t>
  </si>
  <si>
    <t>(найменування відповідального виконавця)</t>
  </si>
  <si>
    <t>(КФКВК)</t>
  </si>
  <si>
    <t>Завдання</t>
  </si>
  <si>
    <t>Розрахунок основних параметрів оцінки</t>
  </si>
  <si>
    <t>б) розрахунок середнього індексу виконання показників якості  бюджетної програми:</t>
  </si>
  <si>
    <t>а) розрахунок середнього індексу виконання показників ефективності бюджетної програми:</t>
  </si>
  <si>
    <t>в) розрахунок порівняння результативності бюджетної програми із показниками попередніх періодів:</t>
  </si>
  <si>
    <t>Критерій оцінки</t>
  </si>
  <si>
    <t>Кількість балів</t>
  </si>
  <si>
    <t>І1&lt; 0,85</t>
  </si>
  <si>
    <t>0,85 ≤ І1&lt; 1</t>
  </si>
  <si>
    <t>І1 ≥ 1</t>
  </si>
  <si>
    <t xml:space="preserve">                               кількість балів</t>
  </si>
  <si>
    <t>Визначення ступеню ефективності бюджетної програми</t>
  </si>
  <si>
    <t>Кінцевий розрахунок загальної ефективності бюджетної програми складається із загальної суми набраних балів за кожним з параметрів оцінки:</t>
  </si>
  <si>
    <t>Порівнюємо отримане значення зі шкалою оцінки ефективності бюджетних програм.</t>
  </si>
  <si>
    <t>Ефективність бюджетної програми</t>
  </si>
  <si>
    <t>Кількість балів (пропонована шкала)</t>
  </si>
  <si>
    <t>Висока ефективність програми</t>
  </si>
  <si>
    <t>215 і більше балів</t>
  </si>
  <si>
    <t>Середня ефективність програми</t>
  </si>
  <si>
    <t>190-215 балів</t>
  </si>
  <si>
    <t>Низька ефективність програми</t>
  </si>
  <si>
    <t>Менше 190 балів</t>
  </si>
  <si>
    <t>КПКВК МБ</t>
  </si>
  <si>
    <t>КТФКВК</t>
  </si>
  <si>
    <t>Е</t>
  </si>
  <si>
    <t xml:space="preserve">Головний бухгалтер </t>
  </si>
  <si>
    <t>Створення умов для надання повної загальної середньої освіти хлопцям і дівчатам, які потребують корекції фізичного та (або) розумового розвитку</t>
  </si>
  <si>
    <t xml:space="preserve">Для бюджетних програм , які не містять групи результативних показників ефективності або якості шкала ефективності коригуються на 100 балів </t>
  </si>
  <si>
    <t>Завдання бюджетної програми</t>
  </si>
  <si>
    <t>Всього по бюджетній програмі</t>
  </si>
  <si>
    <t>Бали, всього</t>
  </si>
  <si>
    <t>(КПКВК МБ)</t>
  </si>
  <si>
    <t>(найменування бюджетної програми)</t>
  </si>
  <si>
    <t>(найменування головного розпорядника)</t>
  </si>
  <si>
    <t>Пояснення щодо причин низької ефективності, визначення факторів через які не досягнуто запланованих результатів</t>
  </si>
  <si>
    <t>Заступник директора департаменту освіти</t>
  </si>
  <si>
    <t>Наталія МАЗУР</t>
  </si>
  <si>
    <t>Лілія БАБІЧ</t>
  </si>
  <si>
    <t>за 2021 рік</t>
  </si>
  <si>
    <t>Виходя із вищезазначеної шкали при порівнянні показників за 2021 рік з показниками  за 2020 рік можливо оцінити ефективність бюджетної програми</t>
  </si>
  <si>
    <t xml:space="preserve">Надання загальної середньої освіти закладами загальної середньої освіти </t>
  </si>
  <si>
    <t>0921</t>
  </si>
  <si>
    <t>0611061</t>
  </si>
  <si>
    <t xml:space="preserve">Забезпечення оновлення матеріально-технічної бази закладів загальної середньої освіти </t>
  </si>
  <si>
    <t>Проведення капітального ремонту</t>
  </si>
  <si>
    <t>Середні витрати на 1 заклад (грн.)</t>
  </si>
  <si>
    <t>Середні витрати на  проведення капітального ремонту в одному закладі , грн.</t>
  </si>
  <si>
    <t>Питома вага об'єктів, що планується відремонтовати у загальній кількості загальноосвітніх навчальних закладів, %</t>
  </si>
  <si>
    <t xml:space="preserve">Забезпечення оновлення матеріально-технічної бази закладів загальної середньої освіти (відкориговано на 100 балів-збільшення у зв'язку з відсутністю показника якості)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</si>
</sst>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.0"/>
  </numFmts>
  <fonts count="3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b/>
      <sz val="10.5"/>
      <color rgb="FF000000"/>
      <name val="Times New Roman"/>
      <family val="1"/>
      <charset val="204"/>
    </font>
    <font>
      <b/>
      <u/>
      <sz val="10.5"/>
      <color rgb="FF000000"/>
      <name val="Times New Roman"/>
      <family val="1"/>
      <charset val="204"/>
    </font>
    <font>
      <sz val="10.5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Arial"/>
      <family val="2"/>
      <charset val="204"/>
    </font>
    <font>
      <b/>
      <sz val="12"/>
      <name val="Arial"/>
      <family val="2"/>
      <charset val="204"/>
    </font>
    <font>
      <sz val="12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color theme="1"/>
      <name val="Calibri"/>
      <family val="2"/>
      <scheme val="minor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sz val="8"/>
      <color theme="1"/>
      <name val="Calibri"/>
      <family val="2"/>
      <scheme val="minor"/>
    </font>
    <font>
      <sz val="8"/>
      <color rgb="FF000000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4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6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color theme="1"/>
      <name val="Arial"/>
      <family val="2"/>
      <charset val="204"/>
    </font>
    <font>
      <b/>
      <sz val="12"/>
      <name val="Cambria"/>
      <family val="1"/>
      <charset val="204"/>
    </font>
    <font>
      <sz val="12"/>
      <color rgb="FF000000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2">
    <xf numFmtId="0" fontId="0" fillId="0" borderId="0" xfId="0"/>
    <xf numFmtId="0" fontId="3" fillId="0" borderId="0" xfId="0" applyFont="1" applyAlignment="1">
      <alignment horizontal="center"/>
    </xf>
    <xf numFmtId="0" fontId="4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5" fillId="0" borderId="0" xfId="0" applyFont="1" applyAlignment="1">
      <alignment horizontal="justify" vertical="center" wrapText="1"/>
    </xf>
    <xf numFmtId="49" fontId="12" fillId="2" borderId="3" xfId="0" applyNumberFormat="1" applyFont="1" applyFill="1" applyBorder="1" applyAlignment="1">
      <alignment horizontal="center"/>
    </xf>
    <xf numFmtId="0" fontId="17" fillId="2" borderId="0" xfId="0" applyFont="1" applyFill="1"/>
    <xf numFmtId="0" fontId="17" fillId="2" borderId="3" xfId="0" applyFont="1" applyFill="1" applyBorder="1"/>
    <xf numFmtId="0" fontId="18" fillId="0" borderId="0" xfId="0" applyFont="1"/>
    <xf numFmtId="0" fontId="17" fillId="2" borderId="4" xfId="0" applyFont="1" applyFill="1" applyBorder="1" applyAlignment="1"/>
    <xf numFmtId="0" fontId="17" fillId="2" borderId="0" xfId="0" applyFont="1" applyFill="1" applyBorder="1" applyAlignment="1"/>
    <xf numFmtId="0" fontId="17" fillId="2" borderId="0" xfId="0" applyFont="1" applyFill="1" applyBorder="1"/>
    <xf numFmtId="0" fontId="3" fillId="0" borderId="0" xfId="0" applyFont="1" applyAlignment="1">
      <alignment horizontal="center" vertical="center"/>
    </xf>
    <xf numFmtId="0" fontId="17" fillId="2" borderId="4" xfId="0" applyFont="1" applyFill="1" applyBorder="1" applyAlignment="1">
      <alignment horizontal="center" vertical="center"/>
    </xf>
    <xf numFmtId="0" fontId="17" fillId="2" borderId="0" xfId="0" applyFont="1" applyFill="1" applyAlignment="1">
      <alignment horizontal="center" vertical="center"/>
    </xf>
    <xf numFmtId="0" fontId="16" fillId="2" borderId="0" xfId="0" applyFont="1" applyFill="1" applyBorder="1" applyAlignment="1"/>
    <xf numFmtId="0" fontId="18" fillId="0" borderId="3" xfId="0" applyFont="1" applyBorder="1"/>
    <xf numFmtId="0" fontId="18" fillId="0" borderId="4" xfId="0" applyFont="1" applyBorder="1"/>
    <xf numFmtId="0" fontId="19" fillId="0" borderId="0" xfId="0" applyFont="1" applyAlignment="1">
      <alignment horizontal="center"/>
    </xf>
    <xf numFmtId="0" fontId="12" fillId="2" borderId="0" xfId="0" applyFont="1" applyFill="1" applyBorder="1" applyAlignment="1"/>
    <xf numFmtId="0" fontId="12" fillId="2" borderId="6" xfId="0" applyFont="1" applyFill="1" applyBorder="1" applyAlignment="1"/>
    <xf numFmtId="49" fontId="12" fillId="2" borderId="3" xfId="0" applyNumberFormat="1" applyFont="1" applyFill="1" applyBorder="1" applyAlignment="1">
      <alignment horizontal="center" vertical="center"/>
    </xf>
    <xf numFmtId="0" fontId="1" fillId="0" borderId="0" xfId="0" applyFont="1"/>
    <xf numFmtId="0" fontId="21" fillId="0" borderId="0" xfId="0" applyFont="1"/>
    <xf numFmtId="0" fontId="23" fillId="0" borderId="0" xfId="0" applyFont="1"/>
    <xf numFmtId="0" fontId="18" fillId="0" borderId="7" xfId="0" applyFont="1" applyBorder="1"/>
    <xf numFmtId="0" fontId="20" fillId="0" borderId="0" xfId="0" applyFont="1"/>
    <xf numFmtId="2" fontId="11" fillId="0" borderId="5" xfId="0" applyNumberFormat="1" applyFont="1" applyFill="1" applyBorder="1" applyAlignment="1">
      <alignment horizontal="center"/>
    </xf>
    <xf numFmtId="2" fontId="26" fillId="0" borderId="5" xfId="0" applyNumberFormat="1" applyFont="1" applyBorder="1" applyAlignment="1">
      <alignment horizontal="center"/>
    </xf>
    <xf numFmtId="165" fontId="21" fillId="0" borderId="5" xfId="0" applyNumberFormat="1" applyFont="1" applyBorder="1" applyAlignment="1">
      <alignment horizontal="center" vertical="center"/>
    </xf>
    <xf numFmtId="165" fontId="0" fillId="0" borderId="5" xfId="0" applyNumberFormat="1" applyBorder="1" applyAlignment="1">
      <alignment horizontal="center" vertical="center"/>
    </xf>
    <xf numFmtId="49" fontId="12" fillId="2" borderId="3" xfId="0" applyNumberFormat="1" applyFont="1" applyFill="1" applyBorder="1" applyAlignment="1">
      <alignment horizontal="center" wrapText="1"/>
    </xf>
    <xf numFmtId="0" fontId="30" fillId="0" borderId="0" xfId="0" applyFont="1"/>
    <xf numFmtId="0" fontId="30" fillId="0" borderId="0" xfId="0" applyFont="1" applyBorder="1" applyAlignment="1">
      <alignment horizontal="left" vertical="center" wrapText="1" shrinkToFit="1"/>
    </xf>
    <xf numFmtId="0" fontId="30" fillId="0" borderId="0" xfId="0" applyFont="1" applyBorder="1" applyAlignment="1">
      <alignment horizontal="left" vertical="top" wrapText="1"/>
    </xf>
    <xf numFmtId="165" fontId="29" fillId="0" borderId="5" xfId="0" applyNumberFormat="1" applyFont="1" applyBorder="1" applyAlignment="1">
      <alignment horizontal="center"/>
    </xf>
    <xf numFmtId="1" fontId="26" fillId="0" borderId="5" xfId="0" applyNumberFormat="1" applyFont="1" applyBorder="1" applyAlignment="1">
      <alignment horizontal="center"/>
    </xf>
    <xf numFmtId="165" fontId="1" fillId="0" borderId="5" xfId="0" applyNumberFormat="1" applyFont="1" applyBorder="1" applyAlignment="1">
      <alignment horizontal="center"/>
    </xf>
    <xf numFmtId="0" fontId="30" fillId="0" borderId="18" xfId="0" applyFont="1" applyBorder="1" applyAlignment="1">
      <alignment horizontal="left" vertical="center" wrapText="1" shrinkToFit="1"/>
    </xf>
    <xf numFmtId="0" fontId="30" fillId="0" borderId="2" xfId="0" applyFont="1" applyBorder="1" applyAlignment="1">
      <alignment horizontal="left" vertical="center" wrapText="1" shrinkToFit="1"/>
    </xf>
    <xf numFmtId="0" fontId="30" fillId="0" borderId="5" xfId="0" applyFont="1" applyBorder="1" applyAlignment="1">
      <alignment horizontal="left" vertical="top" wrapText="1"/>
    </xf>
    <xf numFmtId="165" fontId="21" fillId="0" borderId="5" xfId="0" applyNumberFormat="1" applyFont="1" applyBorder="1" applyAlignment="1">
      <alignment horizontal="center" vertical="center"/>
    </xf>
    <xf numFmtId="2" fontId="21" fillId="0" borderId="5" xfId="0" applyNumberFormat="1" applyFont="1" applyBorder="1" applyAlignment="1">
      <alignment horizontal="center" vertical="center"/>
    </xf>
    <xf numFmtId="0" fontId="21" fillId="2" borderId="5" xfId="0" applyFont="1" applyFill="1" applyBorder="1" applyAlignment="1">
      <alignment horizontal="center" vertical="center"/>
    </xf>
    <xf numFmtId="0" fontId="0" fillId="0" borderId="18" xfId="0" applyBorder="1" applyAlignment="1">
      <alignment horizontal="left" vertical="center" wrapText="1"/>
    </xf>
    <xf numFmtId="0" fontId="0" fillId="0" borderId="19" xfId="0" applyBorder="1" applyAlignment="1">
      <alignment horizontal="left" vertical="center" wrapText="1"/>
    </xf>
    <xf numFmtId="0" fontId="0" fillId="0" borderId="2" xfId="0" applyBorder="1" applyAlignment="1">
      <alignment horizontal="left" vertical="center" wrapText="1"/>
    </xf>
    <xf numFmtId="0" fontId="0" fillId="0" borderId="8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5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0" fillId="0" borderId="18" xfId="0" applyBorder="1" applyAlignment="1">
      <alignment horizontal="left" wrapText="1"/>
    </xf>
    <xf numFmtId="0" fontId="0" fillId="0" borderId="19" xfId="0" applyBorder="1" applyAlignment="1">
      <alignment horizontal="left" wrapText="1"/>
    </xf>
    <xf numFmtId="0" fontId="0" fillId="0" borderId="2" xfId="0" applyBorder="1" applyAlignment="1">
      <alignment horizontal="left" wrapText="1"/>
    </xf>
    <xf numFmtId="0" fontId="13" fillId="2" borderId="5" xfId="0" applyFont="1" applyFill="1" applyBorder="1" applyAlignment="1">
      <alignment horizontal="center" vertical="center"/>
    </xf>
    <xf numFmtId="0" fontId="25" fillId="0" borderId="5" xfId="0" applyFont="1" applyBorder="1" applyAlignment="1">
      <alignment horizontal="center" vertical="top" wrapText="1"/>
    </xf>
    <xf numFmtId="0" fontId="22" fillId="0" borderId="0" xfId="0" applyFont="1" applyAlignment="1">
      <alignment horizontal="left" wrapText="1"/>
    </xf>
    <xf numFmtId="0" fontId="12" fillId="0" borderId="5" xfId="0" applyFont="1" applyBorder="1" applyAlignment="1">
      <alignment horizontal="center" vertical="center"/>
    </xf>
    <xf numFmtId="0" fontId="27" fillId="0" borderId="5" xfId="0" applyFont="1" applyBorder="1" applyAlignment="1">
      <alignment horizontal="center" vertical="center"/>
    </xf>
    <xf numFmtId="0" fontId="24" fillId="0" borderId="5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12" fillId="2" borderId="3" xfId="0" applyFont="1" applyFill="1" applyBorder="1" applyAlignment="1">
      <alignment horizontal="left" wrapText="1"/>
    </xf>
    <xf numFmtId="0" fontId="19" fillId="0" borderId="0" xfId="0" applyFont="1" applyAlignment="1">
      <alignment horizontal="center"/>
    </xf>
    <xf numFmtId="11" fontId="28" fillId="0" borderId="0" xfId="0" applyNumberFormat="1" applyFont="1" applyAlignment="1">
      <alignment horizontal="left" vertical="center" wrapText="1"/>
    </xf>
    <xf numFmtId="0" fontId="6" fillId="0" borderId="1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 wrapText="1"/>
    </xf>
    <xf numFmtId="4" fontId="9" fillId="0" borderId="5" xfId="0" applyNumberFormat="1" applyFont="1" applyBorder="1" applyAlignment="1">
      <alignment horizontal="center" vertical="center"/>
    </xf>
    <xf numFmtId="165" fontId="9" fillId="0" borderId="5" xfId="0" applyNumberFormat="1" applyFont="1" applyBorder="1" applyAlignment="1">
      <alignment horizontal="center" vertical="center"/>
    </xf>
    <xf numFmtId="0" fontId="10" fillId="0" borderId="5" xfId="0" applyFont="1" applyBorder="1" applyAlignment="1">
      <alignment horizontal="left" vertical="center" wrapText="1"/>
    </xf>
    <xf numFmtId="164" fontId="9" fillId="0" borderId="5" xfId="0" applyNumberFormat="1" applyFont="1" applyBorder="1" applyAlignment="1">
      <alignment horizontal="center" vertical="center"/>
    </xf>
    <xf numFmtId="0" fontId="8" fillId="0" borderId="5" xfId="0" applyFont="1" applyBorder="1" applyAlignment="1">
      <alignment horizontal="left" wrapText="1"/>
    </xf>
    <xf numFmtId="164" fontId="9" fillId="0" borderId="5" xfId="0" applyNumberFormat="1" applyFont="1" applyBorder="1" applyAlignment="1">
      <alignment horizontal="center"/>
    </xf>
    <xf numFmtId="0" fontId="9" fillId="0" borderId="5" xfId="0" applyFont="1" applyBorder="1" applyAlignment="1">
      <alignment horizontal="center"/>
    </xf>
    <xf numFmtId="0" fontId="9" fillId="0" borderId="5" xfId="0" applyFont="1" applyBorder="1" applyAlignment="1">
      <alignment horizontal="center" vertical="center"/>
    </xf>
    <xf numFmtId="2" fontId="9" fillId="0" borderId="5" xfId="0" applyNumberFormat="1" applyFont="1" applyBorder="1" applyAlignment="1">
      <alignment horizontal="center" vertical="center"/>
    </xf>
    <xf numFmtId="0" fontId="20" fillId="0" borderId="5" xfId="0" applyFont="1" applyBorder="1" applyAlignment="1">
      <alignment horizontal="center"/>
    </xf>
    <xf numFmtId="0" fontId="20" fillId="0" borderId="2" xfId="0" applyFont="1" applyBorder="1" applyAlignment="1">
      <alignment horizontal="center"/>
    </xf>
    <xf numFmtId="0" fontId="14" fillId="0" borderId="5" xfId="0" applyFont="1" applyBorder="1" applyAlignment="1">
      <alignment horizontal="center" vertical="center" wrapText="1"/>
    </xf>
    <xf numFmtId="165" fontId="29" fillId="0" borderId="5" xfId="0" applyNumberFormat="1" applyFont="1" applyBorder="1" applyAlignment="1">
      <alignment horizontal="center"/>
    </xf>
    <xf numFmtId="2" fontId="29" fillId="0" borderId="5" xfId="0" applyNumberFormat="1" applyFont="1" applyBorder="1" applyAlignment="1">
      <alignment horizontal="center"/>
    </xf>
    <xf numFmtId="0" fontId="29" fillId="2" borderId="5" xfId="0" applyFont="1" applyFill="1" applyBorder="1" applyAlignment="1">
      <alignment horizontal="center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 vertical="top"/>
    </xf>
    <xf numFmtId="0" fontId="11" fillId="0" borderId="5" xfId="0" applyFont="1" applyBorder="1" applyAlignment="1">
      <alignment horizontal="center"/>
    </xf>
    <xf numFmtId="0" fontId="11" fillId="0" borderId="2" xfId="0" applyFont="1" applyBorder="1" applyAlignment="1">
      <alignment horizontal="center"/>
    </xf>
    <xf numFmtId="0" fontId="13" fillId="0" borderId="5" xfId="0" applyFont="1" applyBorder="1" applyAlignment="1">
      <alignment horizontal="center" vertical="center" wrapText="1"/>
    </xf>
    <xf numFmtId="0" fontId="15" fillId="0" borderId="5" xfId="0" applyFont="1" applyBorder="1" applyAlignment="1">
      <alignment horizontal="center" vertical="center" wrapText="1"/>
    </xf>
    <xf numFmtId="3" fontId="9" fillId="0" borderId="5" xfId="0" applyNumberFormat="1" applyFont="1" applyBorder="1" applyAlignment="1">
      <alignment horizontal="center"/>
    </xf>
    <xf numFmtId="3" fontId="9" fillId="0" borderId="5" xfId="0" applyNumberFormat="1" applyFont="1" applyBorder="1" applyAlignment="1">
      <alignment horizontal="center" vertical="center"/>
    </xf>
    <xf numFmtId="0" fontId="21" fillId="0" borderId="0" xfId="0" applyFont="1" applyAlignment="1">
      <alignment horizontal="left" vertical="center" wrapText="1"/>
    </xf>
    <xf numFmtId="0" fontId="24" fillId="0" borderId="5" xfId="0" applyFont="1" applyBorder="1" applyAlignment="1">
      <alignment horizontal="center" vertical="top" wrapText="1"/>
    </xf>
    <xf numFmtId="0" fontId="0" fillId="0" borderId="5" xfId="0" applyFont="1" applyBorder="1" applyAlignment="1">
      <alignment horizontal="center" vertical="center" wrapText="1"/>
    </xf>
    <xf numFmtId="0" fontId="30" fillId="0" borderId="0" xfId="0" applyFont="1" applyBorder="1" applyAlignment="1">
      <alignment horizontal="left" vertical="center" wrapText="1" shrinkToFit="1"/>
    </xf>
    <xf numFmtId="0" fontId="30" fillId="0" borderId="0" xfId="0" applyFont="1" applyBorder="1" applyAlignment="1">
      <alignment horizontal="left" vertical="top" wrapText="1"/>
    </xf>
    <xf numFmtId="0" fontId="30" fillId="0" borderId="0" xfId="0" applyFont="1" applyAlignment="1">
      <alignment horizontal="left"/>
    </xf>
    <xf numFmtId="1" fontId="9" fillId="0" borderId="5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wmf"/><Relationship Id="rId2" Type="http://schemas.openxmlformats.org/officeDocument/2006/relationships/image" Target="../media/image2.wmf"/><Relationship Id="rId1" Type="http://schemas.openxmlformats.org/officeDocument/2006/relationships/image" Target="../media/image1.wmf"/><Relationship Id="rId4" Type="http://schemas.openxmlformats.org/officeDocument/2006/relationships/image" Target="../media/image4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85725</xdr:colOff>
      <xdr:row>42</xdr:row>
      <xdr:rowOff>171450</xdr:rowOff>
    </xdr:from>
    <xdr:to>
      <xdr:col>4</xdr:col>
      <xdr:colOff>378644</xdr:colOff>
      <xdr:row>45</xdr:row>
      <xdr:rowOff>114300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2575" y="7105650"/>
          <a:ext cx="2550344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7</xdr:col>
      <xdr:colOff>76201</xdr:colOff>
      <xdr:row>42</xdr:row>
      <xdr:rowOff>161926</xdr:rowOff>
    </xdr:from>
    <xdr:to>
      <xdr:col>11</xdr:col>
      <xdr:colOff>228601</xdr:colOff>
      <xdr:row>45</xdr:row>
      <xdr:rowOff>91945</xdr:rowOff>
    </xdr:to>
    <xdr:pic>
      <xdr:nvPicPr>
        <xdr:cNvPr id="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72126" y="7096126"/>
          <a:ext cx="2590800" cy="6920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1</xdr:colOff>
      <xdr:row>47</xdr:row>
      <xdr:rowOff>0</xdr:rowOff>
    </xdr:from>
    <xdr:to>
      <xdr:col>2</xdr:col>
      <xdr:colOff>238125</xdr:colOff>
      <xdr:row>50</xdr:row>
      <xdr:rowOff>208547</xdr:rowOff>
    </xdr:to>
    <xdr:pic>
      <xdr:nvPicPr>
        <xdr:cNvPr id="4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66851" y="8077200"/>
          <a:ext cx="1123949" cy="91339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457201</xdr:colOff>
      <xdr:row>53</xdr:row>
      <xdr:rowOff>19050</xdr:rowOff>
    </xdr:from>
    <xdr:to>
      <xdr:col>1</xdr:col>
      <xdr:colOff>276543</xdr:colOff>
      <xdr:row>56</xdr:row>
      <xdr:rowOff>69601</xdr:rowOff>
    </xdr:to>
    <xdr:grpSp>
      <xdr:nvGrpSpPr>
        <xdr:cNvPr id="5" name="Group 5"/>
        <xdr:cNvGrpSpPr>
          <a:grpSpLocks noChangeAspect="1"/>
        </xdr:cNvGrpSpPr>
      </xdr:nvGrpSpPr>
      <xdr:grpSpPr bwMode="auto">
        <a:xfrm>
          <a:off x="457201" y="9675019"/>
          <a:ext cx="1283811" cy="502988"/>
          <a:chOff x="0" y="0"/>
          <a:chExt cx="3492" cy="1087"/>
        </a:xfrm>
      </xdr:grpSpPr>
      <xdr:sp macro="" textlink="">
        <xdr:nvSpPr>
          <xdr:cNvPr id="6" name="AutoShape 25"/>
          <xdr:cNvSpPr>
            <a:spLocks noChangeAspect="1" noChangeArrowheads="1"/>
          </xdr:cNvSpPr>
        </xdr:nvSpPr>
        <xdr:spPr bwMode="auto">
          <a:xfrm>
            <a:off x="0" y="0"/>
            <a:ext cx="2590" cy="74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7" name="Line 24"/>
          <xdr:cNvSpPr>
            <a:spLocks noChangeShapeType="1"/>
          </xdr:cNvSpPr>
        </xdr:nvSpPr>
        <xdr:spPr bwMode="auto">
          <a:xfrm>
            <a:off x="79" y="273"/>
            <a:ext cx="183" cy="1"/>
          </a:xfrm>
          <a:prstGeom prst="line">
            <a:avLst/>
          </a:prstGeom>
          <a:noFill/>
          <a:ln w="18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8" name="Rectangle 23"/>
          <xdr:cNvSpPr>
            <a:spLocks noChangeArrowheads="1"/>
          </xdr:cNvSpPr>
        </xdr:nvSpPr>
        <xdr:spPr bwMode="auto">
          <a:xfrm>
            <a:off x="1758" y="197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9" name="Rectangle 22"/>
          <xdr:cNvSpPr>
            <a:spLocks noChangeArrowheads="1"/>
          </xdr:cNvSpPr>
        </xdr:nvSpPr>
        <xdr:spPr bwMode="auto">
          <a:xfrm>
            <a:off x="204" y="425"/>
            <a:ext cx="186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(</a:t>
            </a:r>
          </a:p>
        </xdr:txBody>
      </xdr:sp>
      <xdr:sp macro="" textlink="">
        <xdr:nvSpPr>
          <xdr:cNvPr id="10" name="Rectangle 21"/>
          <xdr:cNvSpPr>
            <a:spLocks noChangeArrowheads="1"/>
          </xdr:cNvSpPr>
        </xdr:nvSpPr>
        <xdr:spPr bwMode="auto">
          <a:xfrm>
            <a:off x="286" y="425"/>
            <a:ext cx="1675" cy="66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еф)звіт</a:t>
            </a:r>
          </a:p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1" name="Rectangle 20"/>
          <xdr:cNvSpPr>
            <a:spLocks noChangeArrowheads="1"/>
          </xdr:cNvSpPr>
        </xdr:nvSpPr>
        <xdr:spPr bwMode="auto">
          <a:xfrm>
            <a:off x="1758" y="637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2" name="Rectangle 19"/>
          <xdr:cNvSpPr>
            <a:spLocks noChangeArrowheads="1"/>
          </xdr:cNvSpPr>
        </xdr:nvSpPr>
        <xdr:spPr bwMode="auto">
          <a:xfrm>
            <a:off x="2985" y="258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3" name="Rectangle 18"/>
          <xdr:cNvSpPr>
            <a:spLocks noChangeArrowheads="1"/>
          </xdr:cNvSpPr>
        </xdr:nvSpPr>
        <xdr:spPr bwMode="auto">
          <a:xfrm>
            <a:off x="2208" y="273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4" name="Rectangle 17"/>
          <xdr:cNvSpPr>
            <a:spLocks noChangeArrowheads="1"/>
          </xdr:cNvSpPr>
        </xdr:nvSpPr>
        <xdr:spPr bwMode="auto">
          <a:xfrm>
            <a:off x="2249" y="728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5" name="Rectangle 16"/>
          <xdr:cNvSpPr>
            <a:spLocks noChangeArrowheads="1"/>
          </xdr:cNvSpPr>
        </xdr:nvSpPr>
        <xdr:spPr bwMode="auto">
          <a:xfrm>
            <a:off x="1840" y="197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6" name="Rectangle 15"/>
          <xdr:cNvSpPr>
            <a:spLocks noChangeArrowheads="1"/>
          </xdr:cNvSpPr>
        </xdr:nvSpPr>
        <xdr:spPr bwMode="auto">
          <a:xfrm>
            <a:off x="1922" y="197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7" name="Rectangle 14"/>
          <xdr:cNvSpPr>
            <a:spLocks noChangeArrowheads="1"/>
          </xdr:cNvSpPr>
        </xdr:nvSpPr>
        <xdr:spPr bwMode="auto">
          <a:xfrm>
            <a:off x="3272" y="425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8" name="Rectangle 13"/>
          <xdr:cNvSpPr>
            <a:spLocks noChangeArrowheads="1"/>
          </xdr:cNvSpPr>
        </xdr:nvSpPr>
        <xdr:spPr bwMode="auto">
          <a:xfrm>
            <a:off x="3353" y="425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9" name="Rectangle 12"/>
          <xdr:cNvSpPr>
            <a:spLocks noChangeArrowheads="1"/>
          </xdr:cNvSpPr>
        </xdr:nvSpPr>
        <xdr:spPr bwMode="auto">
          <a:xfrm>
            <a:off x="1881" y="637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0" name="Rectangle 11"/>
          <xdr:cNvSpPr>
            <a:spLocks noChangeArrowheads="1"/>
          </xdr:cNvSpPr>
        </xdr:nvSpPr>
        <xdr:spPr bwMode="auto">
          <a:xfrm>
            <a:off x="1963" y="637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1" name="Rectangle 10"/>
          <xdr:cNvSpPr>
            <a:spLocks noChangeArrowheads="1"/>
          </xdr:cNvSpPr>
        </xdr:nvSpPr>
        <xdr:spPr bwMode="auto">
          <a:xfrm>
            <a:off x="1472" y="30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2" name="Rectangle 9"/>
          <xdr:cNvSpPr>
            <a:spLocks noChangeArrowheads="1"/>
          </xdr:cNvSpPr>
        </xdr:nvSpPr>
        <xdr:spPr bwMode="auto">
          <a:xfrm>
            <a:off x="82" y="258"/>
            <a:ext cx="186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1600" b="0" i="1" strike="noStrike">
                <a:solidFill>
                  <a:srgbClr val="000000"/>
                </a:solidFill>
                <a:latin typeface="Times New Roman"/>
                <a:cs typeface="Times New Roman"/>
              </a:rPr>
              <a:t>I</a:t>
            </a:r>
          </a:p>
        </xdr:txBody>
      </xdr:sp>
      <xdr:sp macro="" textlink="">
        <xdr:nvSpPr>
          <xdr:cNvPr id="23" name="Rectangle 8"/>
          <xdr:cNvSpPr>
            <a:spLocks noChangeArrowheads="1"/>
          </xdr:cNvSpPr>
        </xdr:nvSpPr>
        <xdr:spPr bwMode="auto">
          <a:xfrm>
            <a:off x="1513" y="470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4" name="Rectangle 7"/>
          <xdr:cNvSpPr>
            <a:spLocks noChangeArrowheads="1"/>
          </xdr:cNvSpPr>
        </xdr:nvSpPr>
        <xdr:spPr bwMode="auto">
          <a:xfrm>
            <a:off x="695" y="228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5" name="Rectangle 6"/>
          <xdr:cNvSpPr>
            <a:spLocks noChangeArrowheads="1"/>
          </xdr:cNvSpPr>
        </xdr:nvSpPr>
        <xdr:spPr bwMode="auto">
          <a:xfrm>
            <a:off x="981" y="152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</xdr:grpSp>
    <xdr:clientData/>
  </xdr:twoCellAnchor>
  <xdr:twoCellAnchor>
    <xdr:from>
      <xdr:col>1</xdr:col>
      <xdr:colOff>209550</xdr:colOff>
      <xdr:row>52</xdr:row>
      <xdr:rowOff>152400</xdr:rowOff>
    </xdr:from>
    <xdr:to>
      <xdr:col>3</xdr:col>
      <xdr:colOff>0</xdr:colOff>
      <xdr:row>57</xdr:row>
      <xdr:rowOff>28575</xdr:rowOff>
    </xdr:to>
    <xdr:grpSp>
      <xdr:nvGrpSpPr>
        <xdr:cNvPr id="26" name="Group 47"/>
        <xdr:cNvGrpSpPr>
          <a:grpSpLocks noChangeAspect="1"/>
        </xdr:cNvGrpSpPr>
      </xdr:nvGrpSpPr>
      <xdr:grpSpPr bwMode="auto">
        <a:xfrm>
          <a:off x="1674019" y="9655969"/>
          <a:ext cx="1528762" cy="588169"/>
          <a:chOff x="0" y="0"/>
          <a:chExt cx="3467" cy="1073"/>
        </a:xfrm>
      </xdr:grpSpPr>
      <xdr:sp macro="" textlink="">
        <xdr:nvSpPr>
          <xdr:cNvPr id="27" name="AutoShape 67"/>
          <xdr:cNvSpPr>
            <a:spLocks noChangeAspect="1" noChangeArrowheads="1"/>
          </xdr:cNvSpPr>
        </xdr:nvSpPr>
        <xdr:spPr bwMode="auto">
          <a:xfrm>
            <a:off x="0" y="0"/>
            <a:ext cx="3467" cy="1073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28" name="Line 66"/>
          <xdr:cNvSpPr>
            <a:spLocks noChangeShapeType="1"/>
          </xdr:cNvSpPr>
        </xdr:nvSpPr>
        <xdr:spPr bwMode="auto">
          <a:xfrm>
            <a:off x="79" y="273"/>
            <a:ext cx="183" cy="1"/>
          </a:xfrm>
          <a:prstGeom prst="line">
            <a:avLst/>
          </a:prstGeom>
          <a:noFill/>
          <a:ln w="18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9" name="Rectangle 65"/>
          <xdr:cNvSpPr>
            <a:spLocks noChangeArrowheads="1"/>
          </xdr:cNvSpPr>
        </xdr:nvSpPr>
        <xdr:spPr bwMode="auto">
          <a:xfrm>
            <a:off x="1744" y="195"/>
            <a:ext cx="96" cy="224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30" name="Rectangle 64"/>
          <xdr:cNvSpPr>
            <a:spLocks noChangeArrowheads="1"/>
          </xdr:cNvSpPr>
        </xdr:nvSpPr>
        <xdr:spPr bwMode="auto">
          <a:xfrm>
            <a:off x="200" y="427"/>
            <a:ext cx="127" cy="224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(</a:t>
            </a:r>
          </a:p>
        </xdr:txBody>
      </xdr:sp>
      <xdr:sp macro="" textlink="">
        <xdr:nvSpPr>
          <xdr:cNvPr id="31" name="Rectangle 63"/>
          <xdr:cNvSpPr>
            <a:spLocks noChangeArrowheads="1"/>
          </xdr:cNvSpPr>
        </xdr:nvSpPr>
        <xdr:spPr bwMode="auto">
          <a:xfrm>
            <a:off x="281" y="427"/>
            <a:ext cx="489" cy="447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як)</a:t>
            </a:r>
          </a:p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32" name="Rectangle 62"/>
          <xdr:cNvSpPr>
            <a:spLocks noChangeArrowheads="1"/>
          </xdr:cNvSpPr>
        </xdr:nvSpPr>
        <xdr:spPr bwMode="auto">
          <a:xfrm>
            <a:off x="1764" y="646"/>
            <a:ext cx="96" cy="224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33" name="Rectangle 61"/>
          <xdr:cNvSpPr>
            <a:spLocks noChangeArrowheads="1"/>
          </xdr:cNvSpPr>
        </xdr:nvSpPr>
        <xdr:spPr bwMode="auto">
          <a:xfrm>
            <a:off x="2986" y="256"/>
            <a:ext cx="96" cy="224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34" name="Rectangle 60"/>
          <xdr:cNvSpPr>
            <a:spLocks noChangeArrowheads="1"/>
          </xdr:cNvSpPr>
        </xdr:nvSpPr>
        <xdr:spPr bwMode="auto">
          <a:xfrm>
            <a:off x="2224" y="280"/>
            <a:ext cx="96" cy="224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35" name="Rectangle 59"/>
          <xdr:cNvSpPr>
            <a:spLocks noChangeArrowheads="1"/>
          </xdr:cNvSpPr>
        </xdr:nvSpPr>
        <xdr:spPr bwMode="auto">
          <a:xfrm>
            <a:off x="2265" y="719"/>
            <a:ext cx="96" cy="224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36" name="Rectangle 58"/>
          <xdr:cNvSpPr>
            <a:spLocks noChangeArrowheads="1"/>
          </xdr:cNvSpPr>
        </xdr:nvSpPr>
        <xdr:spPr bwMode="auto">
          <a:xfrm>
            <a:off x="2533" y="308"/>
            <a:ext cx="96" cy="224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37" name="Rectangle 57"/>
          <xdr:cNvSpPr>
            <a:spLocks noChangeArrowheads="1"/>
          </xdr:cNvSpPr>
        </xdr:nvSpPr>
        <xdr:spPr bwMode="auto">
          <a:xfrm>
            <a:off x="2936" y="185"/>
            <a:ext cx="96" cy="224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38" name="Rectangle 56"/>
          <xdr:cNvSpPr>
            <a:spLocks noChangeArrowheads="1"/>
          </xdr:cNvSpPr>
        </xdr:nvSpPr>
        <xdr:spPr bwMode="auto">
          <a:xfrm>
            <a:off x="3267" y="427"/>
            <a:ext cx="96" cy="224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39" name="Rectangle 55"/>
          <xdr:cNvSpPr>
            <a:spLocks noChangeArrowheads="1"/>
          </xdr:cNvSpPr>
        </xdr:nvSpPr>
        <xdr:spPr bwMode="auto">
          <a:xfrm>
            <a:off x="3367" y="427"/>
            <a:ext cx="96" cy="224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40" name="Rectangle 54"/>
          <xdr:cNvSpPr>
            <a:spLocks noChangeArrowheads="1"/>
          </xdr:cNvSpPr>
        </xdr:nvSpPr>
        <xdr:spPr bwMode="auto">
          <a:xfrm>
            <a:off x="1864" y="646"/>
            <a:ext cx="96" cy="224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41" name="Rectangle 53"/>
          <xdr:cNvSpPr>
            <a:spLocks noChangeArrowheads="1"/>
          </xdr:cNvSpPr>
        </xdr:nvSpPr>
        <xdr:spPr bwMode="auto">
          <a:xfrm>
            <a:off x="1964" y="646"/>
            <a:ext cx="96" cy="224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42" name="Rectangle 52"/>
          <xdr:cNvSpPr>
            <a:spLocks noChangeArrowheads="1"/>
          </xdr:cNvSpPr>
        </xdr:nvSpPr>
        <xdr:spPr bwMode="auto">
          <a:xfrm>
            <a:off x="1483" y="24"/>
            <a:ext cx="96" cy="224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43" name="Rectangle 51"/>
          <xdr:cNvSpPr>
            <a:spLocks noChangeArrowheads="1"/>
          </xdr:cNvSpPr>
        </xdr:nvSpPr>
        <xdr:spPr bwMode="auto">
          <a:xfrm>
            <a:off x="60" y="256"/>
            <a:ext cx="127" cy="224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1400" b="0" i="1" strike="noStrike">
                <a:solidFill>
                  <a:srgbClr val="000000"/>
                </a:solidFill>
                <a:latin typeface="Times New Roman"/>
                <a:cs typeface="Times New Roman"/>
              </a:rPr>
              <a:t>I</a:t>
            </a:r>
          </a:p>
        </xdr:txBody>
      </xdr:sp>
      <xdr:sp macro="" textlink="">
        <xdr:nvSpPr>
          <xdr:cNvPr id="44" name="Rectangle 50"/>
          <xdr:cNvSpPr>
            <a:spLocks noChangeArrowheads="1"/>
          </xdr:cNvSpPr>
        </xdr:nvSpPr>
        <xdr:spPr bwMode="auto">
          <a:xfrm>
            <a:off x="1503" y="476"/>
            <a:ext cx="96" cy="224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45" name="Rectangle 49"/>
          <xdr:cNvSpPr>
            <a:spLocks noChangeArrowheads="1"/>
          </xdr:cNvSpPr>
        </xdr:nvSpPr>
        <xdr:spPr bwMode="auto">
          <a:xfrm>
            <a:off x="701" y="232"/>
            <a:ext cx="96" cy="224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46" name="Rectangle 48"/>
          <xdr:cNvSpPr>
            <a:spLocks noChangeArrowheads="1"/>
          </xdr:cNvSpPr>
        </xdr:nvSpPr>
        <xdr:spPr bwMode="auto">
          <a:xfrm>
            <a:off x="982" y="146"/>
            <a:ext cx="96" cy="224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</xdr:grpSp>
    <xdr:clientData/>
  </xdr:twoCellAnchor>
  <xdr:twoCellAnchor>
    <xdr:from>
      <xdr:col>2</xdr:col>
      <xdr:colOff>333375</xdr:colOff>
      <xdr:row>53</xdr:row>
      <xdr:rowOff>19050</xdr:rowOff>
    </xdr:from>
    <xdr:to>
      <xdr:col>3</xdr:col>
      <xdr:colOff>308186</xdr:colOff>
      <xdr:row>56</xdr:row>
      <xdr:rowOff>73825</xdr:rowOff>
    </xdr:to>
    <xdr:grpSp>
      <xdr:nvGrpSpPr>
        <xdr:cNvPr id="47" name="Group 68"/>
        <xdr:cNvGrpSpPr>
          <a:grpSpLocks noChangeAspect="1"/>
        </xdr:cNvGrpSpPr>
      </xdr:nvGrpSpPr>
      <xdr:grpSpPr bwMode="auto">
        <a:xfrm>
          <a:off x="2678906" y="9675019"/>
          <a:ext cx="832061" cy="507212"/>
          <a:chOff x="67" y="19"/>
          <a:chExt cx="3480" cy="1054"/>
        </a:xfrm>
      </xdr:grpSpPr>
      <xdr:sp macro="" textlink="">
        <xdr:nvSpPr>
          <xdr:cNvPr id="48" name="AutoShape 88"/>
          <xdr:cNvSpPr>
            <a:spLocks noChangeAspect="1" noChangeArrowheads="1"/>
          </xdr:cNvSpPr>
        </xdr:nvSpPr>
        <xdr:spPr bwMode="auto">
          <a:xfrm>
            <a:off x="67" y="19"/>
            <a:ext cx="3400" cy="1054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49" name="Line 87"/>
          <xdr:cNvSpPr>
            <a:spLocks noChangeShapeType="1"/>
          </xdr:cNvSpPr>
        </xdr:nvSpPr>
        <xdr:spPr bwMode="auto">
          <a:xfrm>
            <a:off x="79" y="273"/>
            <a:ext cx="183" cy="1"/>
          </a:xfrm>
          <a:prstGeom prst="line">
            <a:avLst/>
          </a:prstGeom>
          <a:noFill/>
          <a:ln w="18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50" name="Rectangle 86"/>
          <xdr:cNvSpPr>
            <a:spLocks noChangeArrowheads="1"/>
          </xdr:cNvSpPr>
        </xdr:nvSpPr>
        <xdr:spPr bwMode="auto">
          <a:xfrm>
            <a:off x="1746" y="195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51" name="Rectangle 85"/>
          <xdr:cNvSpPr>
            <a:spLocks noChangeArrowheads="1"/>
          </xdr:cNvSpPr>
        </xdr:nvSpPr>
        <xdr:spPr bwMode="auto">
          <a:xfrm>
            <a:off x="201" y="429"/>
            <a:ext cx="250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(</a:t>
            </a:r>
          </a:p>
        </xdr:txBody>
      </xdr:sp>
      <xdr:sp macro="" textlink="">
        <xdr:nvSpPr>
          <xdr:cNvPr id="52" name="Rectangle 84"/>
          <xdr:cNvSpPr>
            <a:spLocks noChangeArrowheads="1"/>
          </xdr:cNvSpPr>
        </xdr:nvSpPr>
        <xdr:spPr bwMode="auto">
          <a:xfrm>
            <a:off x="269" y="429"/>
            <a:ext cx="2082" cy="55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еф)баз</a:t>
            </a:r>
          </a:p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53" name="Rectangle 83"/>
          <xdr:cNvSpPr>
            <a:spLocks noChangeArrowheads="1"/>
          </xdr:cNvSpPr>
        </xdr:nvSpPr>
        <xdr:spPr bwMode="auto">
          <a:xfrm>
            <a:off x="1780" y="634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54" name="Rectangle 82"/>
          <xdr:cNvSpPr>
            <a:spLocks noChangeArrowheads="1"/>
          </xdr:cNvSpPr>
        </xdr:nvSpPr>
        <xdr:spPr bwMode="auto">
          <a:xfrm>
            <a:off x="2989" y="253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55" name="Rectangle 81"/>
          <xdr:cNvSpPr>
            <a:spLocks noChangeArrowheads="1"/>
          </xdr:cNvSpPr>
        </xdr:nvSpPr>
        <xdr:spPr bwMode="auto">
          <a:xfrm>
            <a:off x="2217" y="268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56" name="Rectangle 80"/>
          <xdr:cNvSpPr>
            <a:spLocks noChangeArrowheads="1"/>
          </xdr:cNvSpPr>
        </xdr:nvSpPr>
        <xdr:spPr bwMode="auto">
          <a:xfrm>
            <a:off x="2250" y="736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57" name="Rectangle 79"/>
          <xdr:cNvSpPr>
            <a:spLocks noChangeArrowheads="1"/>
          </xdr:cNvSpPr>
        </xdr:nvSpPr>
        <xdr:spPr bwMode="auto">
          <a:xfrm>
            <a:off x="1814" y="195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58" name="Rectangle 78"/>
          <xdr:cNvSpPr>
            <a:spLocks noChangeArrowheads="1"/>
          </xdr:cNvSpPr>
        </xdr:nvSpPr>
        <xdr:spPr bwMode="auto">
          <a:xfrm>
            <a:off x="1914" y="195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59" name="Rectangle 77"/>
          <xdr:cNvSpPr>
            <a:spLocks noChangeArrowheads="1"/>
          </xdr:cNvSpPr>
        </xdr:nvSpPr>
        <xdr:spPr bwMode="auto">
          <a:xfrm>
            <a:off x="3258" y="429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60" name="Rectangle 76"/>
          <xdr:cNvSpPr>
            <a:spLocks noChangeArrowheads="1"/>
          </xdr:cNvSpPr>
        </xdr:nvSpPr>
        <xdr:spPr bwMode="auto">
          <a:xfrm>
            <a:off x="3359" y="429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61" name="Rectangle 75"/>
          <xdr:cNvSpPr>
            <a:spLocks noChangeArrowheads="1"/>
          </xdr:cNvSpPr>
        </xdr:nvSpPr>
        <xdr:spPr bwMode="auto">
          <a:xfrm>
            <a:off x="1881" y="634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62" name="Rectangle 74"/>
          <xdr:cNvSpPr>
            <a:spLocks noChangeArrowheads="1"/>
          </xdr:cNvSpPr>
        </xdr:nvSpPr>
        <xdr:spPr bwMode="auto">
          <a:xfrm>
            <a:off x="1948" y="634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63" name="Rectangle 73"/>
          <xdr:cNvSpPr>
            <a:spLocks noChangeArrowheads="1"/>
          </xdr:cNvSpPr>
        </xdr:nvSpPr>
        <xdr:spPr bwMode="auto">
          <a:xfrm>
            <a:off x="1478" y="19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64" name="Rectangle 72"/>
          <xdr:cNvSpPr>
            <a:spLocks noChangeArrowheads="1"/>
          </xdr:cNvSpPr>
        </xdr:nvSpPr>
        <xdr:spPr bwMode="auto">
          <a:xfrm>
            <a:off x="67" y="253"/>
            <a:ext cx="250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1400" b="0" i="1" strike="noStrike">
                <a:solidFill>
                  <a:srgbClr val="000000"/>
                </a:solidFill>
                <a:latin typeface="Times New Roman"/>
                <a:cs typeface="Times New Roman"/>
              </a:rPr>
              <a:t>I</a:t>
            </a:r>
          </a:p>
        </xdr:txBody>
      </xdr:sp>
      <xdr:sp macro="" textlink="">
        <xdr:nvSpPr>
          <xdr:cNvPr id="65" name="Rectangle 71"/>
          <xdr:cNvSpPr>
            <a:spLocks noChangeArrowheads="1"/>
          </xdr:cNvSpPr>
        </xdr:nvSpPr>
        <xdr:spPr bwMode="auto">
          <a:xfrm>
            <a:off x="1511" y="473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66" name="Rectangle 70"/>
          <xdr:cNvSpPr>
            <a:spLocks noChangeArrowheads="1"/>
          </xdr:cNvSpPr>
        </xdr:nvSpPr>
        <xdr:spPr bwMode="auto">
          <a:xfrm>
            <a:off x="705" y="224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67" name="Rectangle 69"/>
          <xdr:cNvSpPr>
            <a:spLocks noChangeArrowheads="1"/>
          </xdr:cNvSpPr>
        </xdr:nvSpPr>
        <xdr:spPr bwMode="auto">
          <a:xfrm>
            <a:off x="974" y="151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</xdr:grpSp>
    <xdr:clientData/>
  </xdr:twoCellAnchor>
  <xdr:twoCellAnchor>
    <xdr:from>
      <xdr:col>4</xdr:col>
      <xdr:colOff>342900</xdr:colOff>
      <xdr:row>52</xdr:row>
      <xdr:rowOff>171450</xdr:rowOff>
    </xdr:from>
    <xdr:to>
      <xdr:col>6</xdr:col>
      <xdr:colOff>461570</xdr:colOff>
      <xdr:row>56</xdr:row>
      <xdr:rowOff>38100</xdr:rowOff>
    </xdr:to>
    <xdr:grpSp>
      <xdr:nvGrpSpPr>
        <xdr:cNvPr id="68" name="Group 89"/>
        <xdr:cNvGrpSpPr>
          <a:grpSpLocks noChangeAspect="1"/>
        </xdr:cNvGrpSpPr>
      </xdr:nvGrpSpPr>
      <xdr:grpSpPr bwMode="auto">
        <a:xfrm>
          <a:off x="4057650" y="9655969"/>
          <a:ext cx="1273576" cy="490537"/>
          <a:chOff x="67" y="19"/>
          <a:chExt cx="3412" cy="1054"/>
        </a:xfrm>
      </xdr:grpSpPr>
      <xdr:sp macro="" textlink="">
        <xdr:nvSpPr>
          <xdr:cNvPr id="69" name="AutoShape 109"/>
          <xdr:cNvSpPr>
            <a:spLocks noChangeAspect="1" noChangeArrowheads="1"/>
          </xdr:cNvSpPr>
        </xdr:nvSpPr>
        <xdr:spPr bwMode="auto">
          <a:xfrm>
            <a:off x="67" y="19"/>
            <a:ext cx="3400" cy="1054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70" name="Line 108"/>
          <xdr:cNvSpPr>
            <a:spLocks noChangeShapeType="1"/>
          </xdr:cNvSpPr>
        </xdr:nvSpPr>
        <xdr:spPr bwMode="auto">
          <a:xfrm>
            <a:off x="79" y="273"/>
            <a:ext cx="183" cy="1"/>
          </a:xfrm>
          <a:prstGeom prst="line">
            <a:avLst/>
          </a:prstGeom>
          <a:noFill/>
          <a:ln w="18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71" name="Rectangle 107"/>
          <xdr:cNvSpPr>
            <a:spLocks noChangeArrowheads="1"/>
          </xdr:cNvSpPr>
        </xdr:nvSpPr>
        <xdr:spPr bwMode="auto">
          <a:xfrm>
            <a:off x="1739" y="185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72" name="Rectangle 106"/>
          <xdr:cNvSpPr>
            <a:spLocks noChangeArrowheads="1"/>
          </xdr:cNvSpPr>
        </xdr:nvSpPr>
        <xdr:spPr bwMode="auto">
          <a:xfrm>
            <a:off x="206" y="426"/>
            <a:ext cx="246" cy="55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1</a:t>
            </a:r>
          </a:p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73" name="Rectangle 105"/>
          <xdr:cNvSpPr>
            <a:spLocks noChangeArrowheads="1"/>
          </xdr:cNvSpPr>
        </xdr:nvSpPr>
        <xdr:spPr bwMode="auto">
          <a:xfrm>
            <a:off x="262" y="426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74" name="Rectangle 104"/>
          <xdr:cNvSpPr>
            <a:spLocks noChangeArrowheads="1"/>
          </xdr:cNvSpPr>
        </xdr:nvSpPr>
        <xdr:spPr bwMode="auto">
          <a:xfrm>
            <a:off x="1795" y="651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75" name="Rectangle 103"/>
          <xdr:cNvSpPr>
            <a:spLocks noChangeArrowheads="1"/>
          </xdr:cNvSpPr>
        </xdr:nvSpPr>
        <xdr:spPr bwMode="auto">
          <a:xfrm>
            <a:off x="2993" y="260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76" name="Rectangle 102"/>
          <xdr:cNvSpPr>
            <a:spLocks noChangeArrowheads="1"/>
          </xdr:cNvSpPr>
        </xdr:nvSpPr>
        <xdr:spPr bwMode="auto">
          <a:xfrm>
            <a:off x="2241" y="275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77" name="Rectangle 101"/>
          <xdr:cNvSpPr>
            <a:spLocks noChangeArrowheads="1"/>
          </xdr:cNvSpPr>
        </xdr:nvSpPr>
        <xdr:spPr bwMode="auto">
          <a:xfrm>
            <a:off x="2241" y="727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78" name="Rectangle 100"/>
          <xdr:cNvSpPr>
            <a:spLocks noChangeArrowheads="1"/>
          </xdr:cNvSpPr>
        </xdr:nvSpPr>
        <xdr:spPr bwMode="auto">
          <a:xfrm>
            <a:off x="1823" y="185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79" name="Rectangle 99"/>
          <xdr:cNvSpPr>
            <a:spLocks noChangeArrowheads="1"/>
          </xdr:cNvSpPr>
        </xdr:nvSpPr>
        <xdr:spPr bwMode="auto">
          <a:xfrm>
            <a:off x="1934" y="185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80" name="Rectangle 98"/>
          <xdr:cNvSpPr>
            <a:spLocks noChangeArrowheads="1"/>
          </xdr:cNvSpPr>
        </xdr:nvSpPr>
        <xdr:spPr bwMode="auto">
          <a:xfrm>
            <a:off x="3272" y="426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81" name="Rectangle 97"/>
          <xdr:cNvSpPr>
            <a:spLocks noChangeArrowheads="1"/>
          </xdr:cNvSpPr>
        </xdr:nvSpPr>
        <xdr:spPr bwMode="auto">
          <a:xfrm>
            <a:off x="3356" y="426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82" name="Rectangle 96"/>
          <xdr:cNvSpPr>
            <a:spLocks noChangeArrowheads="1"/>
          </xdr:cNvSpPr>
        </xdr:nvSpPr>
        <xdr:spPr bwMode="auto">
          <a:xfrm>
            <a:off x="1878" y="651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83" name="Rectangle 95"/>
          <xdr:cNvSpPr>
            <a:spLocks noChangeArrowheads="1"/>
          </xdr:cNvSpPr>
        </xdr:nvSpPr>
        <xdr:spPr bwMode="auto">
          <a:xfrm>
            <a:off x="1962" y="651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84" name="Rectangle 94"/>
          <xdr:cNvSpPr>
            <a:spLocks noChangeArrowheads="1"/>
          </xdr:cNvSpPr>
        </xdr:nvSpPr>
        <xdr:spPr bwMode="auto">
          <a:xfrm>
            <a:off x="1460" y="19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85" name="Rectangle 93"/>
          <xdr:cNvSpPr>
            <a:spLocks noChangeArrowheads="1"/>
          </xdr:cNvSpPr>
        </xdr:nvSpPr>
        <xdr:spPr bwMode="auto">
          <a:xfrm>
            <a:off x="67" y="260"/>
            <a:ext cx="164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1400" b="0" i="1" strike="noStrike">
                <a:solidFill>
                  <a:srgbClr val="000000"/>
                </a:solidFill>
                <a:latin typeface="Times New Roman"/>
                <a:cs typeface="Times New Roman"/>
              </a:rPr>
              <a:t>I</a:t>
            </a:r>
          </a:p>
        </xdr:txBody>
      </xdr:sp>
      <xdr:sp macro="" textlink="">
        <xdr:nvSpPr>
          <xdr:cNvPr id="86" name="Rectangle 92"/>
          <xdr:cNvSpPr>
            <a:spLocks noChangeArrowheads="1"/>
          </xdr:cNvSpPr>
        </xdr:nvSpPr>
        <xdr:spPr bwMode="auto">
          <a:xfrm>
            <a:off x="1488" y="471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87" name="Rectangle 91"/>
          <xdr:cNvSpPr>
            <a:spLocks noChangeArrowheads="1"/>
          </xdr:cNvSpPr>
        </xdr:nvSpPr>
        <xdr:spPr bwMode="auto">
          <a:xfrm>
            <a:off x="708" y="215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88" name="Rectangle 90"/>
          <xdr:cNvSpPr>
            <a:spLocks noChangeArrowheads="1"/>
          </xdr:cNvSpPr>
        </xdr:nvSpPr>
        <xdr:spPr bwMode="auto">
          <a:xfrm>
            <a:off x="987" y="155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</xdr:grpSp>
    <xdr:clientData/>
  </xdr:twoCellAnchor>
  <xdr:twoCellAnchor>
    <xdr:from>
      <xdr:col>2</xdr:col>
      <xdr:colOff>0</xdr:colOff>
      <xdr:row>63</xdr:row>
      <xdr:rowOff>-1</xdr:rowOff>
    </xdr:from>
    <xdr:to>
      <xdr:col>7</xdr:col>
      <xdr:colOff>404812</xdr:colOff>
      <xdr:row>65</xdr:row>
      <xdr:rowOff>159558</xdr:rowOff>
    </xdr:to>
    <xdr:pic>
      <xdr:nvPicPr>
        <xdr:cNvPr id="89" name="Picture 110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52675" y="11125199"/>
          <a:ext cx="3548062" cy="540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457201</xdr:colOff>
      <xdr:row>53</xdr:row>
      <xdr:rowOff>19050</xdr:rowOff>
    </xdr:from>
    <xdr:to>
      <xdr:col>1</xdr:col>
      <xdr:colOff>276543</xdr:colOff>
      <xdr:row>56</xdr:row>
      <xdr:rowOff>69601</xdr:rowOff>
    </xdr:to>
    <xdr:grpSp>
      <xdr:nvGrpSpPr>
        <xdr:cNvPr id="90" name="Group 5"/>
        <xdr:cNvGrpSpPr>
          <a:grpSpLocks noChangeAspect="1"/>
        </xdr:cNvGrpSpPr>
      </xdr:nvGrpSpPr>
      <xdr:grpSpPr bwMode="auto">
        <a:xfrm>
          <a:off x="457201" y="9675019"/>
          <a:ext cx="1283811" cy="502988"/>
          <a:chOff x="0" y="0"/>
          <a:chExt cx="3492" cy="1087"/>
        </a:xfrm>
      </xdr:grpSpPr>
      <xdr:sp macro="" textlink="">
        <xdr:nvSpPr>
          <xdr:cNvPr id="91" name="AutoShape 25"/>
          <xdr:cNvSpPr>
            <a:spLocks noChangeAspect="1" noChangeArrowheads="1"/>
          </xdr:cNvSpPr>
        </xdr:nvSpPr>
        <xdr:spPr bwMode="auto">
          <a:xfrm>
            <a:off x="0" y="0"/>
            <a:ext cx="2590" cy="74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92" name="Line 24"/>
          <xdr:cNvSpPr>
            <a:spLocks noChangeShapeType="1"/>
          </xdr:cNvSpPr>
        </xdr:nvSpPr>
        <xdr:spPr bwMode="auto">
          <a:xfrm>
            <a:off x="79" y="273"/>
            <a:ext cx="183" cy="1"/>
          </a:xfrm>
          <a:prstGeom prst="line">
            <a:avLst/>
          </a:prstGeom>
          <a:noFill/>
          <a:ln w="18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93" name="Rectangle 23"/>
          <xdr:cNvSpPr>
            <a:spLocks noChangeArrowheads="1"/>
          </xdr:cNvSpPr>
        </xdr:nvSpPr>
        <xdr:spPr bwMode="auto">
          <a:xfrm>
            <a:off x="1758" y="197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94" name="Rectangle 22"/>
          <xdr:cNvSpPr>
            <a:spLocks noChangeArrowheads="1"/>
          </xdr:cNvSpPr>
        </xdr:nvSpPr>
        <xdr:spPr bwMode="auto">
          <a:xfrm>
            <a:off x="204" y="425"/>
            <a:ext cx="186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(</a:t>
            </a:r>
          </a:p>
        </xdr:txBody>
      </xdr:sp>
      <xdr:sp macro="" textlink="">
        <xdr:nvSpPr>
          <xdr:cNvPr id="95" name="Rectangle 21"/>
          <xdr:cNvSpPr>
            <a:spLocks noChangeArrowheads="1"/>
          </xdr:cNvSpPr>
        </xdr:nvSpPr>
        <xdr:spPr bwMode="auto">
          <a:xfrm>
            <a:off x="286" y="425"/>
            <a:ext cx="1675" cy="66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еф)звіт</a:t>
            </a:r>
          </a:p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96" name="Rectangle 20"/>
          <xdr:cNvSpPr>
            <a:spLocks noChangeArrowheads="1"/>
          </xdr:cNvSpPr>
        </xdr:nvSpPr>
        <xdr:spPr bwMode="auto">
          <a:xfrm>
            <a:off x="1758" y="637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97" name="Rectangle 19"/>
          <xdr:cNvSpPr>
            <a:spLocks noChangeArrowheads="1"/>
          </xdr:cNvSpPr>
        </xdr:nvSpPr>
        <xdr:spPr bwMode="auto">
          <a:xfrm>
            <a:off x="2985" y="258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98" name="Rectangle 18"/>
          <xdr:cNvSpPr>
            <a:spLocks noChangeArrowheads="1"/>
          </xdr:cNvSpPr>
        </xdr:nvSpPr>
        <xdr:spPr bwMode="auto">
          <a:xfrm>
            <a:off x="2208" y="273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99" name="Rectangle 17"/>
          <xdr:cNvSpPr>
            <a:spLocks noChangeArrowheads="1"/>
          </xdr:cNvSpPr>
        </xdr:nvSpPr>
        <xdr:spPr bwMode="auto">
          <a:xfrm>
            <a:off x="2249" y="728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00" name="Rectangle 16"/>
          <xdr:cNvSpPr>
            <a:spLocks noChangeArrowheads="1"/>
          </xdr:cNvSpPr>
        </xdr:nvSpPr>
        <xdr:spPr bwMode="auto">
          <a:xfrm>
            <a:off x="1840" y="197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01" name="Rectangle 15"/>
          <xdr:cNvSpPr>
            <a:spLocks noChangeArrowheads="1"/>
          </xdr:cNvSpPr>
        </xdr:nvSpPr>
        <xdr:spPr bwMode="auto">
          <a:xfrm>
            <a:off x="1922" y="197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02" name="Rectangle 14"/>
          <xdr:cNvSpPr>
            <a:spLocks noChangeArrowheads="1"/>
          </xdr:cNvSpPr>
        </xdr:nvSpPr>
        <xdr:spPr bwMode="auto">
          <a:xfrm>
            <a:off x="3272" y="425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03" name="Rectangle 13"/>
          <xdr:cNvSpPr>
            <a:spLocks noChangeArrowheads="1"/>
          </xdr:cNvSpPr>
        </xdr:nvSpPr>
        <xdr:spPr bwMode="auto">
          <a:xfrm>
            <a:off x="3353" y="425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04" name="Rectangle 12"/>
          <xdr:cNvSpPr>
            <a:spLocks noChangeArrowheads="1"/>
          </xdr:cNvSpPr>
        </xdr:nvSpPr>
        <xdr:spPr bwMode="auto">
          <a:xfrm>
            <a:off x="1881" y="637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05" name="Rectangle 11"/>
          <xdr:cNvSpPr>
            <a:spLocks noChangeArrowheads="1"/>
          </xdr:cNvSpPr>
        </xdr:nvSpPr>
        <xdr:spPr bwMode="auto">
          <a:xfrm>
            <a:off x="1963" y="637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06" name="Rectangle 10"/>
          <xdr:cNvSpPr>
            <a:spLocks noChangeArrowheads="1"/>
          </xdr:cNvSpPr>
        </xdr:nvSpPr>
        <xdr:spPr bwMode="auto">
          <a:xfrm>
            <a:off x="1472" y="30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07" name="Rectangle 9"/>
          <xdr:cNvSpPr>
            <a:spLocks noChangeArrowheads="1"/>
          </xdr:cNvSpPr>
        </xdr:nvSpPr>
        <xdr:spPr bwMode="auto">
          <a:xfrm>
            <a:off x="82" y="258"/>
            <a:ext cx="186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1600" b="0" i="1" strike="noStrike">
                <a:solidFill>
                  <a:srgbClr val="000000"/>
                </a:solidFill>
                <a:latin typeface="Times New Roman"/>
                <a:cs typeface="Times New Roman"/>
              </a:rPr>
              <a:t>I</a:t>
            </a:r>
          </a:p>
        </xdr:txBody>
      </xdr:sp>
      <xdr:sp macro="" textlink="">
        <xdr:nvSpPr>
          <xdr:cNvPr id="108" name="Rectangle 8"/>
          <xdr:cNvSpPr>
            <a:spLocks noChangeArrowheads="1"/>
          </xdr:cNvSpPr>
        </xdr:nvSpPr>
        <xdr:spPr bwMode="auto">
          <a:xfrm>
            <a:off x="1513" y="470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09" name="Rectangle 7"/>
          <xdr:cNvSpPr>
            <a:spLocks noChangeArrowheads="1"/>
          </xdr:cNvSpPr>
        </xdr:nvSpPr>
        <xdr:spPr bwMode="auto">
          <a:xfrm>
            <a:off x="695" y="228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10" name="Rectangle 6"/>
          <xdr:cNvSpPr>
            <a:spLocks noChangeArrowheads="1"/>
          </xdr:cNvSpPr>
        </xdr:nvSpPr>
        <xdr:spPr bwMode="auto">
          <a:xfrm>
            <a:off x="981" y="152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</xdr:grpSp>
    <xdr:clientData/>
  </xdr:twoCellAnchor>
  <xdr:twoCellAnchor>
    <xdr:from>
      <xdr:col>2</xdr:col>
      <xdr:colOff>333375</xdr:colOff>
      <xdr:row>53</xdr:row>
      <xdr:rowOff>19050</xdr:rowOff>
    </xdr:from>
    <xdr:to>
      <xdr:col>3</xdr:col>
      <xdr:colOff>308186</xdr:colOff>
      <xdr:row>56</xdr:row>
      <xdr:rowOff>73825</xdr:rowOff>
    </xdr:to>
    <xdr:grpSp>
      <xdr:nvGrpSpPr>
        <xdr:cNvPr id="111" name="Group 68"/>
        <xdr:cNvGrpSpPr>
          <a:grpSpLocks noChangeAspect="1"/>
        </xdr:cNvGrpSpPr>
      </xdr:nvGrpSpPr>
      <xdr:grpSpPr bwMode="auto">
        <a:xfrm>
          <a:off x="2678906" y="9675019"/>
          <a:ext cx="832061" cy="507212"/>
          <a:chOff x="67" y="19"/>
          <a:chExt cx="3480" cy="1054"/>
        </a:xfrm>
      </xdr:grpSpPr>
      <xdr:sp macro="" textlink="">
        <xdr:nvSpPr>
          <xdr:cNvPr id="112" name="AutoShape 88"/>
          <xdr:cNvSpPr>
            <a:spLocks noChangeAspect="1" noChangeArrowheads="1"/>
          </xdr:cNvSpPr>
        </xdr:nvSpPr>
        <xdr:spPr bwMode="auto">
          <a:xfrm>
            <a:off x="67" y="19"/>
            <a:ext cx="3400" cy="1054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13" name="Line 87"/>
          <xdr:cNvSpPr>
            <a:spLocks noChangeShapeType="1"/>
          </xdr:cNvSpPr>
        </xdr:nvSpPr>
        <xdr:spPr bwMode="auto">
          <a:xfrm>
            <a:off x="79" y="273"/>
            <a:ext cx="183" cy="1"/>
          </a:xfrm>
          <a:prstGeom prst="line">
            <a:avLst/>
          </a:prstGeom>
          <a:noFill/>
          <a:ln w="18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14" name="Rectangle 86"/>
          <xdr:cNvSpPr>
            <a:spLocks noChangeArrowheads="1"/>
          </xdr:cNvSpPr>
        </xdr:nvSpPr>
        <xdr:spPr bwMode="auto">
          <a:xfrm>
            <a:off x="1746" y="195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15" name="Rectangle 85"/>
          <xdr:cNvSpPr>
            <a:spLocks noChangeArrowheads="1"/>
          </xdr:cNvSpPr>
        </xdr:nvSpPr>
        <xdr:spPr bwMode="auto">
          <a:xfrm>
            <a:off x="201" y="429"/>
            <a:ext cx="250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(</a:t>
            </a:r>
          </a:p>
        </xdr:txBody>
      </xdr:sp>
      <xdr:sp macro="" textlink="">
        <xdr:nvSpPr>
          <xdr:cNvPr id="116" name="Rectangle 84"/>
          <xdr:cNvSpPr>
            <a:spLocks noChangeArrowheads="1"/>
          </xdr:cNvSpPr>
        </xdr:nvSpPr>
        <xdr:spPr bwMode="auto">
          <a:xfrm>
            <a:off x="269" y="429"/>
            <a:ext cx="2082" cy="55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еф)баз</a:t>
            </a:r>
          </a:p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17" name="Rectangle 83"/>
          <xdr:cNvSpPr>
            <a:spLocks noChangeArrowheads="1"/>
          </xdr:cNvSpPr>
        </xdr:nvSpPr>
        <xdr:spPr bwMode="auto">
          <a:xfrm>
            <a:off x="1780" y="634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18" name="Rectangle 82"/>
          <xdr:cNvSpPr>
            <a:spLocks noChangeArrowheads="1"/>
          </xdr:cNvSpPr>
        </xdr:nvSpPr>
        <xdr:spPr bwMode="auto">
          <a:xfrm>
            <a:off x="2989" y="253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19" name="Rectangle 81"/>
          <xdr:cNvSpPr>
            <a:spLocks noChangeArrowheads="1"/>
          </xdr:cNvSpPr>
        </xdr:nvSpPr>
        <xdr:spPr bwMode="auto">
          <a:xfrm>
            <a:off x="2217" y="268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20" name="Rectangle 80"/>
          <xdr:cNvSpPr>
            <a:spLocks noChangeArrowheads="1"/>
          </xdr:cNvSpPr>
        </xdr:nvSpPr>
        <xdr:spPr bwMode="auto">
          <a:xfrm>
            <a:off x="2250" y="736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21" name="Rectangle 79"/>
          <xdr:cNvSpPr>
            <a:spLocks noChangeArrowheads="1"/>
          </xdr:cNvSpPr>
        </xdr:nvSpPr>
        <xdr:spPr bwMode="auto">
          <a:xfrm>
            <a:off x="1814" y="195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22" name="Rectangle 78"/>
          <xdr:cNvSpPr>
            <a:spLocks noChangeArrowheads="1"/>
          </xdr:cNvSpPr>
        </xdr:nvSpPr>
        <xdr:spPr bwMode="auto">
          <a:xfrm>
            <a:off x="1914" y="195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23" name="Rectangle 77"/>
          <xdr:cNvSpPr>
            <a:spLocks noChangeArrowheads="1"/>
          </xdr:cNvSpPr>
        </xdr:nvSpPr>
        <xdr:spPr bwMode="auto">
          <a:xfrm>
            <a:off x="3258" y="429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24" name="Rectangle 76"/>
          <xdr:cNvSpPr>
            <a:spLocks noChangeArrowheads="1"/>
          </xdr:cNvSpPr>
        </xdr:nvSpPr>
        <xdr:spPr bwMode="auto">
          <a:xfrm>
            <a:off x="3359" y="429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25" name="Rectangle 75"/>
          <xdr:cNvSpPr>
            <a:spLocks noChangeArrowheads="1"/>
          </xdr:cNvSpPr>
        </xdr:nvSpPr>
        <xdr:spPr bwMode="auto">
          <a:xfrm>
            <a:off x="1881" y="634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26" name="Rectangle 74"/>
          <xdr:cNvSpPr>
            <a:spLocks noChangeArrowheads="1"/>
          </xdr:cNvSpPr>
        </xdr:nvSpPr>
        <xdr:spPr bwMode="auto">
          <a:xfrm>
            <a:off x="1948" y="634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27" name="Rectangle 73"/>
          <xdr:cNvSpPr>
            <a:spLocks noChangeArrowheads="1"/>
          </xdr:cNvSpPr>
        </xdr:nvSpPr>
        <xdr:spPr bwMode="auto">
          <a:xfrm>
            <a:off x="1478" y="19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28" name="Rectangle 72"/>
          <xdr:cNvSpPr>
            <a:spLocks noChangeArrowheads="1"/>
          </xdr:cNvSpPr>
        </xdr:nvSpPr>
        <xdr:spPr bwMode="auto">
          <a:xfrm>
            <a:off x="67" y="253"/>
            <a:ext cx="250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1400" b="0" i="1" strike="noStrike">
                <a:solidFill>
                  <a:srgbClr val="000000"/>
                </a:solidFill>
                <a:latin typeface="Times New Roman"/>
                <a:cs typeface="Times New Roman"/>
              </a:rPr>
              <a:t>I</a:t>
            </a:r>
          </a:p>
        </xdr:txBody>
      </xdr:sp>
      <xdr:sp macro="" textlink="">
        <xdr:nvSpPr>
          <xdr:cNvPr id="129" name="Rectangle 71"/>
          <xdr:cNvSpPr>
            <a:spLocks noChangeArrowheads="1"/>
          </xdr:cNvSpPr>
        </xdr:nvSpPr>
        <xdr:spPr bwMode="auto">
          <a:xfrm>
            <a:off x="1511" y="473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30" name="Rectangle 70"/>
          <xdr:cNvSpPr>
            <a:spLocks noChangeArrowheads="1"/>
          </xdr:cNvSpPr>
        </xdr:nvSpPr>
        <xdr:spPr bwMode="auto">
          <a:xfrm>
            <a:off x="705" y="224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31" name="Rectangle 69"/>
          <xdr:cNvSpPr>
            <a:spLocks noChangeArrowheads="1"/>
          </xdr:cNvSpPr>
        </xdr:nvSpPr>
        <xdr:spPr bwMode="auto">
          <a:xfrm>
            <a:off x="974" y="151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</xdr:grpSp>
    <xdr:clientData/>
  </xdr:twoCellAnchor>
  <xdr:twoCellAnchor>
    <xdr:from>
      <xdr:col>4</xdr:col>
      <xdr:colOff>342900</xdr:colOff>
      <xdr:row>52</xdr:row>
      <xdr:rowOff>171450</xdr:rowOff>
    </xdr:from>
    <xdr:to>
      <xdr:col>6</xdr:col>
      <xdr:colOff>461570</xdr:colOff>
      <xdr:row>56</xdr:row>
      <xdr:rowOff>38100</xdr:rowOff>
    </xdr:to>
    <xdr:grpSp>
      <xdr:nvGrpSpPr>
        <xdr:cNvPr id="132" name="Group 89"/>
        <xdr:cNvGrpSpPr>
          <a:grpSpLocks noChangeAspect="1"/>
        </xdr:cNvGrpSpPr>
      </xdr:nvGrpSpPr>
      <xdr:grpSpPr bwMode="auto">
        <a:xfrm>
          <a:off x="4057650" y="9655969"/>
          <a:ext cx="1273576" cy="490537"/>
          <a:chOff x="67" y="19"/>
          <a:chExt cx="3412" cy="1054"/>
        </a:xfrm>
      </xdr:grpSpPr>
      <xdr:sp macro="" textlink="">
        <xdr:nvSpPr>
          <xdr:cNvPr id="133" name="AutoShape 109"/>
          <xdr:cNvSpPr>
            <a:spLocks noChangeAspect="1" noChangeArrowheads="1"/>
          </xdr:cNvSpPr>
        </xdr:nvSpPr>
        <xdr:spPr bwMode="auto">
          <a:xfrm>
            <a:off x="67" y="19"/>
            <a:ext cx="3400" cy="1054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34" name="Line 108"/>
          <xdr:cNvSpPr>
            <a:spLocks noChangeShapeType="1"/>
          </xdr:cNvSpPr>
        </xdr:nvSpPr>
        <xdr:spPr bwMode="auto">
          <a:xfrm>
            <a:off x="79" y="273"/>
            <a:ext cx="183" cy="1"/>
          </a:xfrm>
          <a:prstGeom prst="line">
            <a:avLst/>
          </a:prstGeom>
          <a:noFill/>
          <a:ln w="18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35" name="Rectangle 107"/>
          <xdr:cNvSpPr>
            <a:spLocks noChangeArrowheads="1"/>
          </xdr:cNvSpPr>
        </xdr:nvSpPr>
        <xdr:spPr bwMode="auto">
          <a:xfrm>
            <a:off x="1739" y="185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36" name="Rectangle 106"/>
          <xdr:cNvSpPr>
            <a:spLocks noChangeArrowheads="1"/>
          </xdr:cNvSpPr>
        </xdr:nvSpPr>
        <xdr:spPr bwMode="auto">
          <a:xfrm>
            <a:off x="206" y="426"/>
            <a:ext cx="246" cy="55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1</a:t>
            </a:r>
          </a:p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37" name="Rectangle 105"/>
          <xdr:cNvSpPr>
            <a:spLocks noChangeArrowheads="1"/>
          </xdr:cNvSpPr>
        </xdr:nvSpPr>
        <xdr:spPr bwMode="auto">
          <a:xfrm>
            <a:off x="262" y="426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38" name="Rectangle 104"/>
          <xdr:cNvSpPr>
            <a:spLocks noChangeArrowheads="1"/>
          </xdr:cNvSpPr>
        </xdr:nvSpPr>
        <xdr:spPr bwMode="auto">
          <a:xfrm>
            <a:off x="1795" y="651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39" name="Rectangle 103"/>
          <xdr:cNvSpPr>
            <a:spLocks noChangeArrowheads="1"/>
          </xdr:cNvSpPr>
        </xdr:nvSpPr>
        <xdr:spPr bwMode="auto">
          <a:xfrm>
            <a:off x="2993" y="260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40" name="Rectangle 102"/>
          <xdr:cNvSpPr>
            <a:spLocks noChangeArrowheads="1"/>
          </xdr:cNvSpPr>
        </xdr:nvSpPr>
        <xdr:spPr bwMode="auto">
          <a:xfrm>
            <a:off x="2241" y="275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41" name="Rectangle 101"/>
          <xdr:cNvSpPr>
            <a:spLocks noChangeArrowheads="1"/>
          </xdr:cNvSpPr>
        </xdr:nvSpPr>
        <xdr:spPr bwMode="auto">
          <a:xfrm>
            <a:off x="2241" y="727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42" name="Rectangle 100"/>
          <xdr:cNvSpPr>
            <a:spLocks noChangeArrowheads="1"/>
          </xdr:cNvSpPr>
        </xdr:nvSpPr>
        <xdr:spPr bwMode="auto">
          <a:xfrm>
            <a:off x="1823" y="185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43" name="Rectangle 99"/>
          <xdr:cNvSpPr>
            <a:spLocks noChangeArrowheads="1"/>
          </xdr:cNvSpPr>
        </xdr:nvSpPr>
        <xdr:spPr bwMode="auto">
          <a:xfrm>
            <a:off x="1934" y="185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44" name="Rectangle 98"/>
          <xdr:cNvSpPr>
            <a:spLocks noChangeArrowheads="1"/>
          </xdr:cNvSpPr>
        </xdr:nvSpPr>
        <xdr:spPr bwMode="auto">
          <a:xfrm>
            <a:off x="3272" y="426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45" name="Rectangle 97"/>
          <xdr:cNvSpPr>
            <a:spLocks noChangeArrowheads="1"/>
          </xdr:cNvSpPr>
        </xdr:nvSpPr>
        <xdr:spPr bwMode="auto">
          <a:xfrm>
            <a:off x="3356" y="426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46" name="Rectangle 96"/>
          <xdr:cNvSpPr>
            <a:spLocks noChangeArrowheads="1"/>
          </xdr:cNvSpPr>
        </xdr:nvSpPr>
        <xdr:spPr bwMode="auto">
          <a:xfrm>
            <a:off x="1878" y="651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47" name="Rectangle 95"/>
          <xdr:cNvSpPr>
            <a:spLocks noChangeArrowheads="1"/>
          </xdr:cNvSpPr>
        </xdr:nvSpPr>
        <xdr:spPr bwMode="auto">
          <a:xfrm>
            <a:off x="1962" y="651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48" name="Rectangle 94"/>
          <xdr:cNvSpPr>
            <a:spLocks noChangeArrowheads="1"/>
          </xdr:cNvSpPr>
        </xdr:nvSpPr>
        <xdr:spPr bwMode="auto">
          <a:xfrm>
            <a:off x="1460" y="19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49" name="Rectangle 93"/>
          <xdr:cNvSpPr>
            <a:spLocks noChangeArrowheads="1"/>
          </xdr:cNvSpPr>
        </xdr:nvSpPr>
        <xdr:spPr bwMode="auto">
          <a:xfrm>
            <a:off x="67" y="260"/>
            <a:ext cx="164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1400" b="0" i="1" strike="noStrike">
                <a:solidFill>
                  <a:srgbClr val="000000"/>
                </a:solidFill>
                <a:latin typeface="Times New Roman"/>
                <a:cs typeface="Times New Roman"/>
              </a:rPr>
              <a:t>I</a:t>
            </a:r>
          </a:p>
        </xdr:txBody>
      </xdr:sp>
      <xdr:sp macro="" textlink="">
        <xdr:nvSpPr>
          <xdr:cNvPr id="150" name="Rectangle 92"/>
          <xdr:cNvSpPr>
            <a:spLocks noChangeArrowheads="1"/>
          </xdr:cNvSpPr>
        </xdr:nvSpPr>
        <xdr:spPr bwMode="auto">
          <a:xfrm>
            <a:off x="1488" y="471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51" name="Rectangle 91"/>
          <xdr:cNvSpPr>
            <a:spLocks noChangeArrowheads="1"/>
          </xdr:cNvSpPr>
        </xdr:nvSpPr>
        <xdr:spPr bwMode="auto">
          <a:xfrm>
            <a:off x="708" y="215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52" name="Rectangle 90"/>
          <xdr:cNvSpPr>
            <a:spLocks noChangeArrowheads="1"/>
          </xdr:cNvSpPr>
        </xdr:nvSpPr>
        <xdr:spPr bwMode="auto">
          <a:xfrm>
            <a:off x="987" y="155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</xdr:grpSp>
    <xdr:clientData/>
  </xdr:twoCellAnchor>
  <xdr:twoCellAnchor>
    <xdr:from>
      <xdr:col>0</xdr:col>
      <xdr:colOff>457201</xdr:colOff>
      <xdr:row>53</xdr:row>
      <xdr:rowOff>19050</xdr:rowOff>
    </xdr:from>
    <xdr:to>
      <xdr:col>1</xdr:col>
      <xdr:colOff>276543</xdr:colOff>
      <xdr:row>56</xdr:row>
      <xdr:rowOff>69601</xdr:rowOff>
    </xdr:to>
    <xdr:grpSp>
      <xdr:nvGrpSpPr>
        <xdr:cNvPr id="153" name="Group 5"/>
        <xdr:cNvGrpSpPr>
          <a:grpSpLocks noChangeAspect="1"/>
        </xdr:cNvGrpSpPr>
      </xdr:nvGrpSpPr>
      <xdr:grpSpPr bwMode="auto">
        <a:xfrm>
          <a:off x="457201" y="9675019"/>
          <a:ext cx="1283811" cy="502988"/>
          <a:chOff x="0" y="0"/>
          <a:chExt cx="3492" cy="1087"/>
        </a:xfrm>
      </xdr:grpSpPr>
      <xdr:sp macro="" textlink="">
        <xdr:nvSpPr>
          <xdr:cNvPr id="154" name="AutoShape 25"/>
          <xdr:cNvSpPr>
            <a:spLocks noChangeAspect="1" noChangeArrowheads="1"/>
          </xdr:cNvSpPr>
        </xdr:nvSpPr>
        <xdr:spPr bwMode="auto">
          <a:xfrm>
            <a:off x="0" y="0"/>
            <a:ext cx="2590" cy="74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55" name="Line 24"/>
          <xdr:cNvSpPr>
            <a:spLocks noChangeShapeType="1"/>
          </xdr:cNvSpPr>
        </xdr:nvSpPr>
        <xdr:spPr bwMode="auto">
          <a:xfrm>
            <a:off x="79" y="273"/>
            <a:ext cx="183" cy="1"/>
          </a:xfrm>
          <a:prstGeom prst="line">
            <a:avLst/>
          </a:prstGeom>
          <a:noFill/>
          <a:ln w="18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56" name="Rectangle 23"/>
          <xdr:cNvSpPr>
            <a:spLocks noChangeArrowheads="1"/>
          </xdr:cNvSpPr>
        </xdr:nvSpPr>
        <xdr:spPr bwMode="auto">
          <a:xfrm>
            <a:off x="1758" y="197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57" name="Rectangle 22"/>
          <xdr:cNvSpPr>
            <a:spLocks noChangeArrowheads="1"/>
          </xdr:cNvSpPr>
        </xdr:nvSpPr>
        <xdr:spPr bwMode="auto">
          <a:xfrm>
            <a:off x="204" y="425"/>
            <a:ext cx="186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(</a:t>
            </a:r>
          </a:p>
        </xdr:txBody>
      </xdr:sp>
      <xdr:sp macro="" textlink="">
        <xdr:nvSpPr>
          <xdr:cNvPr id="158" name="Rectangle 21"/>
          <xdr:cNvSpPr>
            <a:spLocks noChangeArrowheads="1"/>
          </xdr:cNvSpPr>
        </xdr:nvSpPr>
        <xdr:spPr bwMode="auto">
          <a:xfrm>
            <a:off x="286" y="425"/>
            <a:ext cx="1675" cy="66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еф)звіт</a:t>
            </a:r>
          </a:p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59" name="Rectangle 20"/>
          <xdr:cNvSpPr>
            <a:spLocks noChangeArrowheads="1"/>
          </xdr:cNvSpPr>
        </xdr:nvSpPr>
        <xdr:spPr bwMode="auto">
          <a:xfrm>
            <a:off x="1758" y="637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60" name="Rectangle 19"/>
          <xdr:cNvSpPr>
            <a:spLocks noChangeArrowheads="1"/>
          </xdr:cNvSpPr>
        </xdr:nvSpPr>
        <xdr:spPr bwMode="auto">
          <a:xfrm>
            <a:off x="2985" y="258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61" name="Rectangle 18"/>
          <xdr:cNvSpPr>
            <a:spLocks noChangeArrowheads="1"/>
          </xdr:cNvSpPr>
        </xdr:nvSpPr>
        <xdr:spPr bwMode="auto">
          <a:xfrm>
            <a:off x="2208" y="273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62" name="Rectangle 17"/>
          <xdr:cNvSpPr>
            <a:spLocks noChangeArrowheads="1"/>
          </xdr:cNvSpPr>
        </xdr:nvSpPr>
        <xdr:spPr bwMode="auto">
          <a:xfrm>
            <a:off x="2249" y="728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63" name="Rectangle 16"/>
          <xdr:cNvSpPr>
            <a:spLocks noChangeArrowheads="1"/>
          </xdr:cNvSpPr>
        </xdr:nvSpPr>
        <xdr:spPr bwMode="auto">
          <a:xfrm>
            <a:off x="1840" y="197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64" name="Rectangle 15"/>
          <xdr:cNvSpPr>
            <a:spLocks noChangeArrowheads="1"/>
          </xdr:cNvSpPr>
        </xdr:nvSpPr>
        <xdr:spPr bwMode="auto">
          <a:xfrm>
            <a:off x="1922" y="197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65" name="Rectangle 14"/>
          <xdr:cNvSpPr>
            <a:spLocks noChangeArrowheads="1"/>
          </xdr:cNvSpPr>
        </xdr:nvSpPr>
        <xdr:spPr bwMode="auto">
          <a:xfrm>
            <a:off x="3272" y="425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66" name="Rectangle 13"/>
          <xdr:cNvSpPr>
            <a:spLocks noChangeArrowheads="1"/>
          </xdr:cNvSpPr>
        </xdr:nvSpPr>
        <xdr:spPr bwMode="auto">
          <a:xfrm>
            <a:off x="3353" y="425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67" name="Rectangle 12"/>
          <xdr:cNvSpPr>
            <a:spLocks noChangeArrowheads="1"/>
          </xdr:cNvSpPr>
        </xdr:nvSpPr>
        <xdr:spPr bwMode="auto">
          <a:xfrm>
            <a:off x="1881" y="637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68" name="Rectangle 11"/>
          <xdr:cNvSpPr>
            <a:spLocks noChangeArrowheads="1"/>
          </xdr:cNvSpPr>
        </xdr:nvSpPr>
        <xdr:spPr bwMode="auto">
          <a:xfrm>
            <a:off x="1963" y="637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69" name="Rectangle 10"/>
          <xdr:cNvSpPr>
            <a:spLocks noChangeArrowheads="1"/>
          </xdr:cNvSpPr>
        </xdr:nvSpPr>
        <xdr:spPr bwMode="auto">
          <a:xfrm>
            <a:off x="1472" y="30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70" name="Rectangle 9"/>
          <xdr:cNvSpPr>
            <a:spLocks noChangeArrowheads="1"/>
          </xdr:cNvSpPr>
        </xdr:nvSpPr>
        <xdr:spPr bwMode="auto">
          <a:xfrm>
            <a:off x="82" y="258"/>
            <a:ext cx="186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1600" b="0" i="1" strike="noStrike">
                <a:solidFill>
                  <a:srgbClr val="000000"/>
                </a:solidFill>
                <a:latin typeface="Times New Roman"/>
                <a:cs typeface="Times New Roman"/>
              </a:rPr>
              <a:t>I</a:t>
            </a:r>
          </a:p>
        </xdr:txBody>
      </xdr:sp>
      <xdr:sp macro="" textlink="">
        <xdr:nvSpPr>
          <xdr:cNvPr id="171" name="Rectangle 8"/>
          <xdr:cNvSpPr>
            <a:spLocks noChangeArrowheads="1"/>
          </xdr:cNvSpPr>
        </xdr:nvSpPr>
        <xdr:spPr bwMode="auto">
          <a:xfrm>
            <a:off x="1513" y="470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72" name="Rectangle 7"/>
          <xdr:cNvSpPr>
            <a:spLocks noChangeArrowheads="1"/>
          </xdr:cNvSpPr>
        </xdr:nvSpPr>
        <xdr:spPr bwMode="auto">
          <a:xfrm>
            <a:off x="695" y="228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73" name="Rectangle 6"/>
          <xdr:cNvSpPr>
            <a:spLocks noChangeArrowheads="1"/>
          </xdr:cNvSpPr>
        </xdr:nvSpPr>
        <xdr:spPr bwMode="auto">
          <a:xfrm>
            <a:off x="981" y="152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</xdr:grpSp>
    <xdr:clientData/>
  </xdr:twoCellAnchor>
  <xdr:twoCellAnchor>
    <xdr:from>
      <xdr:col>2</xdr:col>
      <xdr:colOff>333375</xdr:colOff>
      <xdr:row>53</xdr:row>
      <xdr:rowOff>19050</xdr:rowOff>
    </xdr:from>
    <xdr:to>
      <xdr:col>3</xdr:col>
      <xdr:colOff>308186</xdr:colOff>
      <xdr:row>56</xdr:row>
      <xdr:rowOff>73825</xdr:rowOff>
    </xdr:to>
    <xdr:grpSp>
      <xdr:nvGrpSpPr>
        <xdr:cNvPr id="174" name="Group 68"/>
        <xdr:cNvGrpSpPr>
          <a:grpSpLocks noChangeAspect="1"/>
        </xdr:cNvGrpSpPr>
      </xdr:nvGrpSpPr>
      <xdr:grpSpPr bwMode="auto">
        <a:xfrm>
          <a:off x="2678906" y="9675019"/>
          <a:ext cx="832061" cy="507212"/>
          <a:chOff x="67" y="19"/>
          <a:chExt cx="3480" cy="1054"/>
        </a:xfrm>
      </xdr:grpSpPr>
      <xdr:sp macro="" textlink="">
        <xdr:nvSpPr>
          <xdr:cNvPr id="175" name="AutoShape 88"/>
          <xdr:cNvSpPr>
            <a:spLocks noChangeAspect="1" noChangeArrowheads="1"/>
          </xdr:cNvSpPr>
        </xdr:nvSpPr>
        <xdr:spPr bwMode="auto">
          <a:xfrm>
            <a:off x="67" y="19"/>
            <a:ext cx="3400" cy="1054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76" name="Line 87"/>
          <xdr:cNvSpPr>
            <a:spLocks noChangeShapeType="1"/>
          </xdr:cNvSpPr>
        </xdr:nvSpPr>
        <xdr:spPr bwMode="auto">
          <a:xfrm>
            <a:off x="79" y="273"/>
            <a:ext cx="183" cy="1"/>
          </a:xfrm>
          <a:prstGeom prst="line">
            <a:avLst/>
          </a:prstGeom>
          <a:noFill/>
          <a:ln w="18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77" name="Rectangle 86"/>
          <xdr:cNvSpPr>
            <a:spLocks noChangeArrowheads="1"/>
          </xdr:cNvSpPr>
        </xdr:nvSpPr>
        <xdr:spPr bwMode="auto">
          <a:xfrm>
            <a:off x="1746" y="195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78" name="Rectangle 85"/>
          <xdr:cNvSpPr>
            <a:spLocks noChangeArrowheads="1"/>
          </xdr:cNvSpPr>
        </xdr:nvSpPr>
        <xdr:spPr bwMode="auto">
          <a:xfrm>
            <a:off x="201" y="429"/>
            <a:ext cx="250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(</a:t>
            </a:r>
          </a:p>
        </xdr:txBody>
      </xdr:sp>
      <xdr:sp macro="" textlink="">
        <xdr:nvSpPr>
          <xdr:cNvPr id="179" name="Rectangle 84"/>
          <xdr:cNvSpPr>
            <a:spLocks noChangeArrowheads="1"/>
          </xdr:cNvSpPr>
        </xdr:nvSpPr>
        <xdr:spPr bwMode="auto">
          <a:xfrm>
            <a:off x="269" y="429"/>
            <a:ext cx="2082" cy="55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еф)баз</a:t>
            </a:r>
          </a:p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80" name="Rectangle 83"/>
          <xdr:cNvSpPr>
            <a:spLocks noChangeArrowheads="1"/>
          </xdr:cNvSpPr>
        </xdr:nvSpPr>
        <xdr:spPr bwMode="auto">
          <a:xfrm>
            <a:off x="1780" y="634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81" name="Rectangle 82"/>
          <xdr:cNvSpPr>
            <a:spLocks noChangeArrowheads="1"/>
          </xdr:cNvSpPr>
        </xdr:nvSpPr>
        <xdr:spPr bwMode="auto">
          <a:xfrm>
            <a:off x="2989" y="253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82" name="Rectangle 81"/>
          <xdr:cNvSpPr>
            <a:spLocks noChangeArrowheads="1"/>
          </xdr:cNvSpPr>
        </xdr:nvSpPr>
        <xdr:spPr bwMode="auto">
          <a:xfrm>
            <a:off x="2217" y="268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83" name="Rectangle 80"/>
          <xdr:cNvSpPr>
            <a:spLocks noChangeArrowheads="1"/>
          </xdr:cNvSpPr>
        </xdr:nvSpPr>
        <xdr:spPr bwMode="auto">
          <a:xfrm>
            <a:off x="2250" y="736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84" name="Rectangle 79"/>
          <xdr:cNvSpPr>
            <a:spLocks noChangeArrowheads="1"/>
          </xdr:cNvSpPr>
        </xdr:nvSpPr>
        <xdr:spPr bwMode="auto">
          <a:xfrm>
            <a:off x="1814" y="195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85" name="Rectangle 78"/>
          <xdr:cNvSpPr>
            <a:spLocks noChangeArrowheads="1"/>
          </xdr:cNvSpPr>
        </xdr:nvSpPr>
        <xdr:spPr bwMode="auto">
          <a:xfrm>
            <a:off x="1914" y="195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86" name="Rectangle 77"/>
          <xdr:cNvSpPr>
            <a:spLocks noChangeArrowheads="1"/>
          </xdr:cNvSpPr>
        </xdr:nvSpPr>
        <xdr:spPr bwMode="auto">
          <a:xfrm>
            <a:off x="3258" y="429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87" name="Rectangle 76"/>
          <xdr:cNvSpPr>
            <a:spLocks noChangeArrowheads="1"/>
          </xdr:cNvSpPr>
        </xdr:nvSpPr>
        <xdr:spPr bwMode="auto">
          <a:xfrm>
            <a:off x="3359" y="429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88" name="Rectangle 75"/>
          <xdr:cNvSpPr>
            <a:spLocks noChangeArrowheads="1"/>
          </xdr:cNvSpPr>
        </xdr:nvSpPr>
        <xdr:spPr bwMode="auto">
          <a:xfrm>
            <a:off x="1881" y="634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89" name="Rectangle 74"/>
          <xdr:cNvSpPr>
            <a:spLocks noChangeArrowheads="1"/>
          </xdr:cNvSpPr>
        </xdr:nvSpPr>
        <xdr:spPr bwMode="auto">
          <a:xfrm>
            <a:off x="1948" y="634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90" name="Rectangle 73"/>
          <xdr:cNvSpPr>
            <a:spLocks noChangeArrowheads="1"/>
          </xdr:cNvSpPr>
        </xdr:nvSpPr>
        <xdr:spPr bwMode="auto">
          <a:xfrm>
            <a:off x="1478" y="19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91" name="Rectangle 72"/>
          <xdr:cNvSpPr>
            <a:spLocks noChangeArrowheads="1"/>
          </xdr:cNvSpPr>
        </xdr:nvSpPr>
        <xdr:spPr bwMode="auto">
          <a:xfrm>
            <a:off x="67" y="253"/>
            <a:ext cx="250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1400" b="0" i="1" strike="noStrike">
                <a:solidFill>
                  <a:srgbClr val="000000"/>
                </a:solidFill>
                <a:latin typeface="Times New Roman"/>
                <a:cs typeface="Times New Roman"/>
              </a:rPr>
              <a:t>I</a:t>
            </a:r>
          </a:p>
        </xdr:txBody>
      </xdr:sp>
      <xdr:sp macro="" textlink="">
        <xdr:nvSpPr>
          <xdr:cNvPr id="192" name="Rectangle 71"/>
          <xdr:cNvSpPr>
            <a:spLocks noChangeArrowheads="1"/>
          </xdr:cNvSpPr>
        </xdr:nvSpPr>
        <xdr:spPr bwMode="auto">
          <a:xfrm>
            <a:off x="1511" y="473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93" name="Rectangle 70"/>
          <xdr:cNvSpPr>
            <a:spLocks noChangeArrowheads="1"/>
          </xdr:cNvSpPr>
        </xdr:nvSpPr>
        <xdr:spPr bwMode="auto">
          <a:xfrm>
            <a:off x="705" y="224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94" name="Rectangle 69"/>
          <xdr:cNvSpPr>
            <a:spLocks noChangeArrowheads="1"/>
          </xdr:cNvSpPr>
        </xdr:nvSpPr>
        <xdr:spPr bwMode="auto">
          <a:xfrm>
            <a:off x="974" y="151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</xdr:grpSp>
    <xdr:clientData/>
  </xdr:twoCellAnchor>
  <xdr:twoCellAnchor>
    <xdr:from>
      <xdr:col>4</xdr:col>
      <xdr:colOff>342900</xdr:colOff>
      <xdr:row>52</xdr:row>
      <xdr:rowOff>171450</xdr:rowOff>
    </xdr:from>
    <xdr:to>
      <xdr:col>6</xdr:col>
      <xdr:colOff>461570</xdr:colOff>
      <xdr:row>56</xdr:row>
      <xdr:rowOff>38100</xdr:rowOff>
    </xdr:to>
    <xdr:grpSp>
      <xdr:nvGrpSpPr>
        <xdr:cNvPr id="195" name="Group 89"/>
        <xdr:cNvGrpSpPr>
          <a:grpSpLocks noChangeAspect="1"/>
        </xdr:cNvGrpSpPr>
      </xdr:nvGrpSpPr>
      <xdr:grpSpPr bwMode="auto">
        <a:xfrm>
          <a:off x="4057650" y="9655969"/>
          <a:ext cx="1273576" cy="490537"/>
          <a:chOff x="67" y="19"/>
          <a:chExt cx="3412" cy="1054"/>
        </a:xfrm>
      </xdr:grpSpPr>
      <xdr:sp macro="" textlink="">
        <xdr:nvSpPr>
          <xdr:cNvPr id="196" name="AutoShape 109"/>
          <xdr:cNvSpPr>
            <a:spLocks noChangeAspect="1" noChangeArrowheads="1"/>
          </xdr:cNvSpPr>
        </xdr:nvSpPr>
        <xdr:spPr bwMode="auto">
          <a:xfrm>
            <a:off x="67" y="19"/>
            <a:ext cx="3400" cy="1054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97" name="Line 108"/>
          <xdr:cNvSpPr>
            <a:spLocks noChangeShapeType="1"/>
          </xdr:cNvSpPr>
        </xdr:nvSpPr>
        <xdr:spPr bwMode="auto">
          <a:xfrm>
            <a:off x="79" y="273"/>
            <a:ext cx="183" cy="1"/>
          </a:xfrm>
          <a:prstGeom prst="line">
            <a:avLst/>
          </a:prstGeom>
          <a:noFill/>
          <a:ln w="18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98" name="Rectangle 107"/>
          <xdr:cNvSpPr>
            <a:spLocks noChangeArrowheads="1"/>
          </xdr:cNvSpPr>
        </xdr:nvSpPr>
        <xdr:spPr bwMode="auto">
          <a:xfrm>
            <a:off x="1739" y="185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99" name="Rectangle 106"/>
          <xdr:cNvSpPr>
            <a:spLocks noChangeArrowheads="1"/>
          </xdr:cNvSpPr>
        </xdr:nvSpPr>
        <xdr:spPr bwMode="auto">
          <a:xfrm>
            <a:off x="206" y="426"/>
            <a:ext cx="246" cy="55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1</a:t>
            </a:r>
          </a:p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00" name="Rectangle 105"/>
          <xdr:cNvSpPr>
            <a:spLocks noChangeArrowheads="1"/>
          </xdr:cNvSpPr>
        </xdr:nvSpPr>
        <xdr:spPr bwMode="auto">
          <a:xfrm>
            <a:off x="262" y="426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01" name="Rectangle 104"/>
          <xdr:cNvSpPr>
            <a:spLocks noChangeArrowheads="1"/>
          </xdr:cNvSpPr>
        </xdr:nvSpPr>
        <xdr:spPr bwMode="auto">
          <a:xfrm>
            <a:off x="1795" y="651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02" name="Rectangle 103"/>
          <xdr:cNvSpPr>
            <a:spLocks noChangeArrowheads="1"/>
          </xdr:cNvSpPr>
        </xdr:nvSpPr>
        <xdr:spPr bwMode="auto">
          <a:xfrm>
            <a:off x="2993" y="260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03" name="Rectangle 102"/>
          <xdr:cNvSpPr>
            <a:spLocks noChangeArrowheads="1"/>
          </xdr:cNvSpPr>
        </xdr:nvSpPr>
        <xdr:spPr bwMode="auto">
          <a:xfrm>
            <a:off x="2241" y="275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04" name="Rectangle 101"/>
          <xdr:cNvSpPr>
            <a:spLocks noChangeArrowheads="1"/>
          </xdr:cNvSpPr>
        </xdr:nvSpPr>
        <xdr:spPr bwMode="auto">
          <a:xfrm>
            <a:off x="2241" y="727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05" name="Rectangle 100"/>
          <xdr:cNvSpPr>
            <a:spLocks noChangeArrowheads="1"/>
          </xdr:cNvSpPr>
        </xdr:nvSpPr>
        <xdr:spPr bwMode="auto">
          <a:xfrm>
            <a:off x="1823" y="185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06" name="Rectangle 99"/>
          <xdr:cNvSpPr>
            <a:spLocks noChangeArrowheads="1"/>
          </xdr:cNvSpPr>
        </xdr:nvSpPr>
        <xdr:spPr bwMode="auto">
          <a:xfrm>
            <a:off x="1934" y="185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07" name="Rectangle 98"/>
          <xdr:cNvSpPr>
            <a:spLocks noChangeArrowheads="1"/>
          </xdr:cNvSpPr>
        </xdr:nvSpPr>
        <xdr:spPr bwMode="auto">
          <a:xfrm>
            <a:off x="3272" y="426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08" name="Rectangle 97"/>
          <xdr:cNvSpPr>
            <a:spLocks noChangeArrowheads="1"/>
          </xdr:cNvSpPr>
        </xdr:nvSpPr>
        <xdr:spPr bwMode="auto">
          <a:xfrm>
            <a:off x="3356" y="426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09" name="Rectangle 96"/>
          <xdr:cNvSpPr>
            <a:spLocks noChangeArrowheads="1"/>
          </xdr:cNvSpPr>
        </xdr:nvSpPr>
        <xdr:spPr bwMode="auto">
          <a:xfrm>
            <a:off x="1878" y="651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10" name="Rectangle 95"/>
          <xdr:cNvSpPr>
            <a:spLocks noChangeArrowheads="1"/>
          </xdr:cNvSpPr>
        </xdr:nvSpPr>
        <xdr:spPr bwMode="auto">
          <a:xfrm>
            <a:off x="1962" y="651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11" name="Rectangle 94"/>
          <xdr:cNvSpPr>
            <a:spLocks noChangeArrowheads="1"/>
          </xdr:cNvSpPr>
        </xdr:nvSpPr>
        <xdr:spPr bwMode="auto">
          <a:xfrm>
            <a:off x="1460" y="19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12" name="Rectangle 93"/>
          <xdr:cNvSpPr>
            <a:spLocks noChangeArrowheads="1"/>
          </xdr:cNvSpPr>
        </xdr:nvSpPr>
        <xdr:spPr bwMode="auto">
          <a:xfrm>
            <a:off x="67" y="260"/>
            <a:ext cx="164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1400" b="0" i="1" strike="noStrike">
                <a:solidFill>
                  <a:srgbClr val="000000"/>
                </a:solidFill>
                <a:latin typeface="Times New Roman"/>
                <a:cs typeface="Times New Roman"/>
              </a:rPr>
              <a:t>I</a:t>
            </a:r>
          </a:p>
        </xdr:txBody>
      </xdr:sp>
      <xdr:sp macro="" textlink="">
        <xdr:nvSpPr>
          <xdr:cNvPr id="213" name="Rectangle 92"/>
          <xdr:cNvSpPr>
            <a:spLocks noChangeArrowheads="1"/>
          </xdr:cNvSpPr>
        </xdr:nvSpPr>
        <xdr:spPr bwMode="auto">
          <a:xfrm>
            <a:off x="1488" y="471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14" name="Rectangle 91"/>
          <xdr:cNvSpPr>
            <a:spLocks noChangeArrowheads="1"/>
          </xdr:cNvSpPr>
        </xdr:nvSpPr>
        <xdr:spPr bwMode="auto">
          <a:xfrm>
            <a:off x="708" y="215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15" name="Rectangle 90"/>
          <xdr:cNvSpPr>
            <a:spLocks noChangeArrowheads="1"/>
          </xdr:cNvSpPr>
        </xdr:nvSpPr>
        <xdr:spPr bwMode="auto">
          <a:xfrm>
            <a:off x="987" y="155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84"/>
  <sheetViews>
    <sheetView tabSelected="1" view="pageBreakPreview" topLeftCell="A73" zoomScale="80" zoomScaleNormal="100" zoomScaleSheetLayoutView="80" workbookViewId="0">
      <selection activeCell="G61" sqref="G61"/>
    </sheetView>
  </sheetViews>
  <sheetFormatPr defaultRowHeight="15" x14ac:dyDescent="0.25"/>
  <cols>
    <col min="1" max="1" width="22" customWidth="1"/>
    <col min="2" max="2" width="13.28515625" customWidth="1"/>
    <col min="3" max="3" width="12.85546875" customWidth="1"/>
    <col min="4" max="4" width="7.7109375" customWidth="1"/>
    <col min="5" max="5" width="8.28515625" customWidth="1"/>
  </cols>
  <sheetData>
    <row r="1" spans="1:17" ht="15.75" x14ac:dyDescent="0.25">
      <c r="A1" s="76" t="s">
        <v>0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</row>
    <row r="2" spans="1:17" ht="15.75" x14ac:dyDescent="0.25">
      <c r="A2" s="76" t="s">
        <v>53</v>
      </c>
      <c r="B2" s="76"/>
      <c r="C2" s="76"/>
      <c r="D2" s="76"/>
      <c r="E2" s="76"/>
      <c r="F2" s="76"/>
      <c r="G2" s="76"/>
      <c r="H2" s="76"/>
      <c r="I2" s="76"/>
      <c r="J2" s="76"/>
      <c r="K2" s="76"/>
      <c r="L2" s="76"/>
      <c r="M2" s="76"/>
      <c r="N2" s="76"/>
      <c r="O2" s="76"/>
    </row>
    <row r="3" spans="1:17" x14ac:dyDescent="0.25">
      <c r="B3" s="1"/>
      <c r="C3" s="12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</row>
    <row r="4" spans="1:17" s="8" customFormat="1" ht="15.75" customHeight="1" thickBot="1" x14ac:dyDescent="0.3">
      <c r="A4" s="21" t="s">
        <v>11</v>
      </c>
      <c r="C4" s="20" t="s">
        <v>12</v>
      </c>
      <c r="D4" s="25"/>
      <c r="F4" s="7"/>
      <c r="G4" s="16"/>
      <c r="H4" s="10"/>
      <c r="I4" s="10"/>
      <c r="J4" s="10"/>
      <c r="K4" s="10"/>
      <c r="L4" s="10"/>
      <c r="M4" s="11"/>
      <c r="N4" s="11"/>
      <c r="O4" s="11"/>
      <c r="P4" s="6"/>
      <c r="Q4" s="6"/>
    </row>
    <row r="5" spans="1:17" s="8" customFormat="1" ht="15" customHeight="1" x14ac:dyDescent="0.2">
      <c r="A5" s="13" t="s">
        <v>46</v>
      </c>
      <c r="C5" s="10" t="s">
        <v>48</v>
      </c>
      <c r="E5" s="17"/>
      <c r="F5" s="6"/>
      <c r="H5" s="10"/>
      <c r="I5" s="10"/>
      <c r="J5" s="10"/>
      <c r="K5" s="10"/>
      <c r="L5" s="10"/>
      <c r="M5" s="10"/>
      <c r="N5" s="6"/>
      <c r="O5" s="6"/>
      <c r="P5" s="6"/>
      <c r="Q5" s="6"/>
    </row>
    <row r="6" spans="1:17" s="8" customFormat="1" ht="15" customHeight="1" x14ac:dyDescent="0.2">
      <c r="A6" s="14"/>
      <c r="C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</row>
    <row r="7" spans="1:17" s="8" customFormat="1" ht="15.75" customHeight="1" thickBot="1" x14ac:dyDescent="0.3">
      <c r="A7" s="21" t="s">
        <v>11</v>
      </c>
      <c r="C7" s="19" t="s">
        <v>12</v>
      </c>
      <c r="D7" s="16"/>
      <c r="E7" s="16"/>
      <c r="F7" s="7"/>
      <c r="G7" s="16"/>
      <c r="H7" s="15"/>
      <c r="I7" s="15"/>
      <c r="J7" s="15"/>
      <c r="K7" s="15"/>
      <c r="L7" s="15"/>
      <c r="M7" s="15"/>
      <c r="N7" s="15"/>
      <c r="O7" s="15"/>
      <c r="P7" s="15"/>
      <c r="Q7" s="11"/>
    </row>
    <row r="8" spans="1:17" s="8" customFormat="1" ht="15" customHeight="1" x14ac:dyDescent="0.2">
      <c r="A8" s="13" t="s">
        <v>46</v>
      </c>
      <c r="C8" s="9" t="s">
        <v>13</v>
      </c>
      <c r="F8" s="6"/>
      <c r="H8" s="10"/>
      <c r="I8" s="10"/>
      <c r="J8" s="10"/>
      <c r="K8" s="10"/>
      <c r="L8" s="10"/>
      <c r="M8" s="10"/>
      <c r="N8" s="6"/>
      <c r="O8" s="6"/>
      <c r="P8" s="6"/>
      <c r="Q8" s="6"/>
    </row>
    <row r="9" spans="1:17" s="8" customFormat="1" ht="15" customHeight="1" x14ac:dyDescent="0.2">
      <c r="A9" s="14"/>
      <c r="C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</row>
    <row r="10" spans="1:17" s="8" customFormat="1" ht="52.5" customHeight="1" thickBot="1" x14ac:dyDescent="0.3">
      <c r="A10" s="31" t="s">
        <v>57</v>
      </c>
      <c r="C10" s="5" t="s">
        <v>56</v>
      </c>
      <c r="D10" s="77" t="s">
        <v>55</v>
      </c>
      <c r="E10" s="77"/>
      <c r="F10" s="77"/>
      <c r="G10" s="77"/>
      <c r="H10" s="77"/>
      <c r="I10" s="77"/>
      <c r="J10" s="77"/>
      <c r="K10" s="77"/>
      <c r="L10" s="77"/>
      <c r="M10" s="77"/>
      <c r="N10" s="77"/>
      <c r="O10" s="77"/>
      <c r="P10" s="15"/>
      <c r="Q10" s="15"/>
    </row>
    <row r="11" spans="1:17" x14ac:dyDescent="0.25">
      <c r="A11" s="13" t="s">
        <v>46</v>
      </c>
      <c r="C11" s="18" t="s">
        <v>14</v>
      </c>
      <c r="D11" s="78" t="s">
        <v>47</v>
      </c>
      <c r="E11" s="78"/>
      <c r="F11" s="78"/>
      <c r="G11" s="78"/>
      <c r="H11" s="78"/>
      <c r="I11" s="78"/>
      <c r="J11" s="78"/>
      <c r="K11" s="78"/>
      <c r="L11" s="78"/>
      <c r="M11" s="78"/>
      <c r="N11" s="78"/>
      <c r="O11" s="78"/>
    </row>
    <row r="12" spans="1:17" x14ac:dyDescent="0.25">
      <c r="A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</row>
    <row r="13" spans="1:17" ht="40.5" customHeight="1" x14ac:dyDescent="0.25">
      <c r="A13" s="2" t="s">
        <v>1</v>
      </c>
      <c r="B13" s="79" t="s">
        <v>41</v>
      </c>
      <c r="C13" s="79"/>
      <c r="D13" s="79"/>
      <c r="E13" s="79"/>
      <c r="F13" s="79"/>
      <c r="G13" s="79"/>
      <c r="H13" s="79"/>
      <c r="I13" s="79"/>
      <c r="J13" s="79"/>
      <c r="K13" s="79"/>
      <c r="L13" s="79"/>
      <c r="M13" s="79"/>
      <c r="N13" s="79"/>
      <c r="O13" s="79"/>
    </row>
    <row r="14" spans="1:17" x14ac:dyDescent="0.25">
      <c r="B14" s="3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</row>
    <row r="15" spans="1:17" ht="15.75" x14ac:dyDescent="0.25">
      <c r="B15" s="80" t="s">
        <v>2</v>
      </c>
      <c r="C15" s="80"/>
      <c r="D15" s="80"/>
      <c r="E15" s="80"/>
      <c r="F15" s="80"/>
      <c r="G15" s="80"/>
      <c r="H15" s="80"/>
      <c r="I15" s="80"/>
      <c r="J15" s="80"/>
      <c r="K15" s="80"/>
      <c r="L15" s="80"/>
      <c r="M15" s="80"/>
      <c r="N15" s="80"/>
      <c r="O15" s="80"/>
    </row>
    <row r="16" spans="1:17" x14ac:dyDescent="0.25">
      <c r="A16" s="66" t="s">
        <v>15</v>
      </c>
      <c r="B16" s="81" t="s">
        <v>3</v>
      </c>
      <c r="C16" s="81"/>
      <c r="D16" s="81" t="s">
        <v>4</v>
      </c>
      <c r="E16" s="81"/>
      <c r="F16" s="81"/>
      <c r="G16" s="81"/>
      <c r="H16" s="81"/>
      <c r="I16" s="81"/>
      <c r="J16" s="81" t="s">
        <v>5</v>
      </c>
      <c r="K16" s="81"/>
      <c r="L16" s="81"/>
      <c r="M16" s="81"/>
      <c r="N16" s="81"/>
      <c r="O16" s="81"/>
    </row>
    <row r="17" spans="1:15" x14ac:dyDescent="0.25">
      <c r="A17" s="66"/>
      <c r="B17" s="81"/>
      <c r="C17" s="81"/>
      <c r="D17" s="81" t="s">
        <v>6</v>
      </c>
      <c r="E17" s="81"/>
      <c r="F17" s="81" t="s">
        <v>7</v>
      </c>
      <c r="G17" s="81"/>
      <c r="H17" s="81" t="s">
        <v>8</v>
      </c>
      <c r="I17" s="81"/>
      <c r="J17" s="81" t="s">
        <v>6</v>
      </c>
      <c r="K17" s="81"/>
      <c r="L17" s="81" t="s">
        <v>7</v>
      </c>
      <c r="M17" s="81"/>
      <c r="N17" s="81" t="s">
        <v>8</v>
      </c>
      <c r="O17" s="81"/>
    </row>
    <row r="18" spans="1:15" ht="22.15" customHeight="1" x14ac:dyDescent="0.25">
      <c r="A18" s="107" t="s">
        <v>58</v>
      </c>
      <c r="B18" s="86" t="s">
        <v>9</v>
      </c>
      <c r="C18" s="86"/>
      <c r="D18" s="88"/>
      <c r="E18" s="88"/>
      <c r="F18" s="88"/>
      <c r="G18" s="88"/>
      <c r="H18" s="88"/>
      <c r="I18" s="88"/>
      <c r="J18" s="88"/>
      <c r="K18" s="88"/>
      <c r="L18" s="88"/>
      <c r="M18" s="88"/>
      <c r="N18" s="88"/>
      <c r="O18" s="88"/>
    </row>
    <row r="19" spans="1:15" ht="34.9" customHeight="1" x14ac:dyDescent="0.25">
      <c r="A19" s="107"/>
      <c r="B19" s="84" t="s">
        <v>60</v>
      </c>
      <c r="C19" s="84"/>
      <c r="D19" s="104">
        <f>(1638207+346510)/32</f>
        <v>62022.40625</v>
      </c>
      <c r="E19" s="104"/>
      <c r="F19" s="104">
        <f>(1638207+346509.99)/32</f>
        <v>62022.4059375</v>
      </c>
      <c r="G19" s="104"/>
      <c r="H19" s="85">
        <f>F19/D19*100</f>
        <v>99.999999496149826</v>
      </c>
      <c r="I19" s="85"/>
      <c r="J19" s="104">
        <v>526795</v>
      </c>
      <c r="K19" s="104"/>
      <c r="L19" s="104">
        <v>526787</v>
      </c>
      <c r="M19" s="104"/>
      <c r="N19" s="83">
        <f>L19/J19*100</f>
        <v>99.998481382701058</v>
      </c>
      <c r="O19" s="83"/>
    </row>
    <row r="20" spans="1:15" ht="42.75" hidden="1" customHeight="1" x14ac:dyDescent="0.25">
      <c r="A20" s="107"/>
      <c r="B20" s="84"/>
      <c r="C20" s="84"/>
      <c r="D20" s="104"/>
      <c r="E20" s="104"/>
      <c r="F20" s="104"/>
      <c r="G20" s="104"/>
      <c r="H20" s="85" t="e">
        <f>F20/D20*100</f>
        <v>#DIV/0!</v>
      </c>
      <c r="I20" s="85"/>
      <c r="J20" s="104"/>
      <c r="K20" s="104"/>
      <c r="L20" s="104"/>
      <c r="M20" s="104"/>
      <c r="N20" s="83" t="e">
        <f>L20/J20*100</f>
        <v>#DIV/0!</v>
      </c>
      <c r="O20" s="83"/>
    </row>
    <row r="21" spans="1:15" ht="18.600000000000001" customHeight="1" x14ac:dyDescent="0.25">
      <c r="A21" s="107"/>
      <c r="B21" s="86" t="s">
        <v>10</v>
      </c>
      <c r="C21" s="86"/>
      <c r="D21" s="103"/>
      <c r="E21" s="103"/>
      <c r="F21" s="103"/>
      <c r="G21" s="103"/>
      <c r="H21" s="88"/>
      <c r="I21" s="88"/>
      <c r="J21" s="104"/>
      <c r="K21" s="104"/>
      <c r="L21" s="104"/>
      <c r="M21" s="104"/>
      <c r="N21" s="90"/>
      <c r="O21" s="90"/>
    </row>
    <row r="22" spans="1:15" ht="53.45" hidden="1" customHeight="1" x14ac:dyDescent="0.25">
      <c r="A22" s="107"/>
      <c r="B22" s="84"/>
      <c r="C22" s="84"/>
      <c r="D22" s="104"/>
      <c r="E22" s="104"/>
      <c r="F22" s="104"/>
      <c r="G22" s="104"/>
      <c r="H22" s="83" t="e">
        <f>F22/D22*100</f>
        <v>#DIV/0!</v>
      </c>
      <c r="I22" s="83"/>
      <c r="J22" s="104"/>
      <c r="K22" s="104"/>
      <c r="L22" s="104"/>
      <c r="M22" s="104"/>
      <c r="N22" s="83" t="e">
        <f t="shared" ref="N22:N24" si="0">L22/J22*100</f>
        <v>#DIV/0!</v>
      </c>
      <c r="O22" s="83"/>
    </row>
    <row r="23" spans="1:15" ht="61.15" hidden="1" customHeight="1" x14ac:dyDescent="0.25">
      <c r="A23" s="107"/>
      <c r="B23" s="84"/>
      <c r="C23" s="84"/>
      <c r="D23" s="104"/>
      <c r="E23" s="104"/>
      <c r="F23" s="104"/>
      <c r="G23" s="104"/>
      <c r="H23" s="83" t="e">
        <f>F23/D23*100</f>
        <v>#DIV/0!</v>
      </c>
      <c r="I23" s="83"/>
      <c r="J23" s="104"/>
      <c r="K23" s="104"/>
      <c r="L23" s="104"/>
      <c r="M23" s="104"/>
      <c r="N23" s="83" t="e">
        <f t="shared" si="0"/>
        <v>#DIV/0!</v>
      </c>
      <c r="O23" s="83"/>
    </row>
    <row r="24" spans="1:15" ht="26.25" hidden="1" customHeight="1" x14ac:dyDescent="0.25">
      <c r="A24" s="107"/>
      <c r="B24" s="84"/>
      <c r="C24" s="84"/>
      <c r="D24" s="104"/>
      <c r="E24" s="104"/>
      <c r="F24" s="104"/>
      <c r="G24" s="104"/>
      <c r="H24" s="83" t="e">
        <f>F24/D24*100</f>
        <v>#DIV/0!</v>
      </c>
      <c r="I24" s="83"/>
      <c r="J24" s="104"/>
      <c r="K24" s="104"/>
      <c r="L24" s="104"/>
      <c r="M24" s="104"/>
      <c r="N24" s="83" t="e">
        <f t="shared" si="0"/>
        <v>#DIV/0!</v>
      </c>
      <c r="O24" s="83"/>
    </row>
    <row r="25" spans="1:15" x14ac:dyDescent="0.25">
      <c r="A25" s="102" t="s">
        <v>59</v>
      </c>
      <c r="B25" s="86" t="s">
        <v>9</v>
      </c>
      <c r="C25" s="86"/>
      <c r="D25" s="103"/>
      <c r="E25" s="103"/>
      <c r="F25" s="103"/>
      <c r="G25" s="103"/>
      <c r="H25" s="88"/>
      <c r="I25" s="88"/>
      <c r="J25" s="103"/>
      <c r="K25" s="103"/>
      <c r="L25" s="103"/>
      <c r="M25" s="103"/>
      <c r="N25" s="88"/>
      <c r="O25" s="88"/>
    </row>
    <row r="26" spans="1:15" ht="45.6" customHeight="1" x14ac:dyDescent="0.25">
      <c r="A26" s="102"/>
      <c r="B26" s="84" t="s">
        <v>61</v>
      </c>
      <c r="C26" s="84"/>
      <c r="D26" s="104">
        <f>1642846/10</f>
        <v>164284.6</v>
      </c>
      <c r="E26" s="104"/>
      <c r="F26" s="104">
        <f>1642842.82/10</f>
        <v>164284.28200000001</v>
      </c>
      <c r="G26" s="104"/>
      <c r="H26" s="83">
        <f>F26/D26*100</f>
        <v>99.999806433469715</v>
      </c>
      <c r="I26" s="83"/>
      <c r="J26" s="104">
        <v>754602</v>
      </c>
      <c r="K26" s="104"/>
      <c r="L26" s="104">
        <v>754602</v>
      </c>
      <c r="M26" s="104"/>
      <c r="N26" s="83">
        <f>L26/J26*100</f>
        <v>100</v>
      </c>
      <c r="O26" s="83"/>
    </row>
    <row r="27" spans="1:15" ht="26.25" hidden="1" customHeight="1" x14ac:dyDescent="0.25">
      <c r="A27" s="102"/>
      <c r="B27" s="84"/>
      <c r="C27" s="84"/>
      <c r="D27" s="104"/>
      <c r="E27" s="104"/>
      <c r="F27" s="104"/>
      <c r="G27" s="104"/>
      <c r="H27" s="85" t="e">
        <f>F27/D27*100</f>
        <v>#DIV/0!</v>
      </c>
      <c r="I27" s="85"/>
      <c r="J27" s="82"/>
      <c r="K27" s="82"/>
      <c r="L27" s="82"/>
      <c r="M27" s="82"/>
      <c r="N27" s="83" t="e">
        <f>L27/J27*100</f>
        <v>#DIV/0!</v>
      </c>
      <c r="O27" s="83"/>
    </row>
    <row r="28" spans="1:15" ht="26.25" hidden="1" customHeight="1" x14ac:dyDescent="0.25">
      <c r="A28" s="102"/>
      <c r="B28" s="84"/>
      <c r="C28" s="84"/>
      <c r="D28" s="104"/>
      <c r="E28" s="104"/>
      <c r="F28" s="104"/>
      <c r="G28" s="104"/>
      <c r="H28" s="85" t="e">
        <f>F28/D28*100</f>
        <v>#DIV/0!</v>
      </c>
      <c r="I28" s="85"/>
      <c r="J28" s="82"/>
      <c r="K28" s="82"/>
      <c r="L28" s="82"/>
      <c r="M28" s="82"/>
      <c r="N28" s="83" t="e">
        <f>L28/J28*100</f>
        <v>#DIV/0!</v>
      </c>
      <c r="O28" s="83"/>
    </row>
    <row r="29" spans="1:15" ht="26.25" hidden="1" customHeight="1" x14ac:dyDescent="0.25">
      <c r="A29" s="102"/>
      <c r="B29" s="84"/>
      <c r="C29" s="84"/>
      <c r="D29" s="104"/>
      <c r="E29" s="104"/>
      <c r="F29" s="104"/>
      <c r="G29" s="104"/>
      <c r="H29" s="85" t="e">
        <f>F29/D29*100</f>
        <v>#DIV/0!</v>
      </c>
      <c r="I29" s="85"/>
      <c r="J29" s="82"/>
      <c r="K29" s="82"/>
      <c r="L29" s="82"/>
      <c r="M29" s="82"/>
      <c r="N29" s="83" t="e">
        <f>L29/J29*100</f>
        <v>#DIV/0!</v>
      </c>
      <c r="O29" s="83"/>
    </row>
    <row r="30" spans="1:15" ht="16.149999999999999" customHeight="1" x14ac:dyDescent="0.25">
      <c r="A30" s="102"/>
      <c r="B30" s="86" t="s">
        <v>10</v>
      </c>
      <c r="C30" s="86"/>
      <c r="D30" s="103"/>
      <c r="E30" s="103"/>
      <c r="F30" s="103"/>
      <c r="G30" s="103"/>
      <c r="H30" s="88"/>
      <c r="I30" s="88"/>
      <c r="J30" s="89"/>
      <c r="K30" s="89"/>
      <c r="L30" s="89"/>
      <c r="M30" s="89"/>
      <c r="N30" s="90"/>
      <c r="O30" s="90"/>
    </row>
    <row r="31" spans="1:15" ht="72.599999999999994" customHeight="1" x14ac:dyDescent="0.25">
      <c r="A31" s="102"/>
      <c r="B31" s="84" t="s">
        <v>62</v>
      </c>
      <c r="C31" s="84"/>
      <c r="D31" s="111">
        <f>10/37*100</f>
        <v>27.027027027027028</v>
      </c>
      <c r="E31" s="111"/>
      <c r="F31" s="111">
        <f>10/37*100</f>
        <v>27.027027027027028</v>
      </c>
      <c r="G31" s="111"/>
      <c r="H31" s="83">
        <f t="shared" ref="H31:H36" si="1">F31/D31*100</f>
        <v>100</v>
      </c>
      <c r="I31" s="83"/>
      <c r="J31" s="111">
        <f>18/44*100</f>
        <v>40.909090909090914</v>
      </c>
      <c r="K31" s="111"/>
      <c r="L31" s="111">
        <f>18/44*100</f>
        <v>40.909090909090914</v>
      </c>
      <c r="M31" s="111"/>
      <c r="N31" s="83">
        <f t="shared" ref="N31:N33" si="2">L31/J31*100</f>
        <v>100</v>
      </c>
      <c r="O31" s="83"/>
    </row>
    <row r="32" spans="1:15" ht="26.25" hidden="1" customHeight="1" x14ac:dyDescent="0.25">
      <c r="A32" s="102"/>
      <c r="B32" s="84"/>
      <c r="C32" s="84"/>
      <c r="D32" s="104"/>
      <c r="E32" s="104"/>
      <c r="F32" s="104"/>
      <c r="G32" s="104"/>
      <c r="H32" s="83" t="e">
        <f t="shared" si="1"/>
        <v>#DIV/0!</v>
      </c>
      <c r="I32" s="83"/>
      <c r="J32" s="83"/>
      <c r="K32" s="83"/>
      <c r="L32" s="83"/>
      <c r="M32" s="83"/>
      <c r="N32" s="83" t="e">
        <f t="shared" si="2"/>
        <v>#DIV/0!</v>
      </c>
      <c r="O32" s="83"/>
    </row>
    <row r="33" spans="1:15" ht="26.25" hidden="1" customHeight="1" x14ac:dyDescent="0.25">
      <c r="A33" s="102"/>
      <c r="B33" s="84"/>
      <c r="C33" s="84"/>
      <c r="D33" s="104"/>
      <c r="E33" s="104"/>
      <c r="F33" s="104"/>
      <c r="G33" s="104"/>
      <c r="H33" s="83" t="e">
        <f t="shared" si="1"/>
        <v>#DIV/0!</v>
      </c>
      <c r="I33" s="83"/>
      <c r="J33" s="83"/>
      <c r="K33" s="83"/>
      <c r="L33" s="83"/>
      <c r="M33" s="83"/>
      <c r="N33" s="83" t="e">
        <f t="shared" si="2"/>
        <v>#DIV/0!</v>
      </c>
      <c r="O33" s="83"/>
    </row>
    <row r="34" spans="1:15" ht="26.25" hidden="1" customHeight="1" x14ac:dyDescent="0.25">
      <c r="A34" s="101"/>
      <c r="B34" s="84"/>
      <c r="C34" s="84"/>
      <c r="D34" s="85"/>
      <c r="E34" s="85"/>
      <c r="F34" s="85"/>
      <c r="G34" s="85"/>
      <c r="H34" s="85" t="e">
        <f t="shared" si="1"/>
        <v>#DIV/0!</v>
      </c>
      <c r="I34" s="85"/>
      <c r="J34" s="82"/>
      <c r="K34" s="82"/>
      <c r="L34" s="82"/>
      <c r="M34" s="82"/>
      <c r="N34" s="83" t="e">
        <f>L34/J34*100</f>
        <v>#DIV/0!</v>
      </c>
      <c r="O34" s="83"/>
    </row>
    <row r="35" spans="1:15" ht="26.25" hidden="1" customHeight="1" x14ac:dyDescent="0.25">
      <c r="A35" s="101"/>
      <c r="B35" s="84"/>
      <c r="C35" s="84"/>
      <c r="D35" s="85"/>
      <c r="E35" s="85"/>
      <c r="F35" s="85"/>
      <c r="G35" s="85"/>
      <c r="H35" s="85" t="e">
        <f t="shared" si="1"/>
        <v>#DIV/0!</v>
      </c>
      <c r="I35" s="85"/>
      <c r="J35" s="82"/>
      <c r="K35" s="82"/>
      <c r="L35" s="82"/>
      <c r="M35" s="82"/>
      <c r="N35" s="83" t="e">
        <f>L35/J35*100</f>
        <v>#DIV/0!</v>
      </c>
      <c r="O35" s="83"/>
    </row>
    <row r="36" spans="1:15" ht="26.25" hidden="1" customHeight="1" x14ac:dyDescent="0.25">
      <c r="A36" s="101"/>
      <c r="B36" s="84"/>
      <c r="C36" s="84"/>
      <c r="D36" s="85"/>
      <c r="E36" s="85"/>
      <c r="F36" s="85"/>
      <c r="G36" s="85"/>
      <c r="H36" s="85" t="e">
        <f t="shared" si="1"/>
        <v>#DIV/0!</v>
      </c>
      <c r="I36" s="85"/>
      <c r="J36" s="82"/>
      <c r="K36" s="82"/>
      <c r="L36" s="82"/>
      <c r="M36" s="82"/>
      <c r="N36" s="83" t="e">
        <f>L36/J36*100</f>
        <v>#DIV/0!</v>
      </c>
      <c r="O36" s="83"/>
    </row>
    <row r="37" spans="1:15" ht="26.25" hidden="1" customHeight="1" x14ac:dyDescent="0.25">
      <c r="A37" s="101"/>
      <c r="B37" s="86" t="s">
        <v>10</v>
      </c>
      <c r="C37" s="86"/>
      <c r="D37" s="87"/>
      <c r="E37" s="87"/>
      <c r="F37" s="87"/>
      <c r="G37" s="87"/>
      <c r="H37" s="88"/>
      <c r="I37" s="88"/>
      <c r="J37" s="89"/>
      <c r="K37" s="89"/>
      <c r="L37" s="89"/>
      <c r="M37" s="89"/>
      <c r="N37" s="90"/>
      <c r="O37" s="90"/>
    </row>
    <row r="38" spans="1:15" ht="26.25" hidden="1" customHeight="1" x14ac:dyDescent="0.25">
      <c r="A38" s="101"/>
      <c r="B38" s="84"/>
      <c r="C38" s="84"/>
      <c r="D38" s="85"/>
      <c r="E38" s="85"/>
      <c r="F38" s="85"/>
      <c r="G38" s="85"/>
      <c r="H38" s="83" t="e">
        <f>F38/D38*100</f>
        <v>#DIV/0!</v>
      </c>
      <c r="I38" s="83"/>
      <c r="J38" s="83"/>
      <c r="K38" s="83"/>
      <c r="L38" s="83"/>
      <c r="M38" s="83"/>
      <c r="N38" s="83" t="e">
        <f t="shared" ref="N38:N40" si="3">L38/J38*100</f>
        <v>#DIV/0!</v>
      </c>
      <c r="O38" s="83"/>
    </row>
    <row r="39" spans="1:15" ht="3.6" hidden="1" customHeight="1" x14ac:dyDescent="0.25">
      <c r="A39" s="101"/>
      <c r="B39" s="84"/>
      <c r="C39" s="84"/>
      <c r="D39" s="85"/>
      <c r="E39" s="85"/>
      <c r="F39" s="85"/>
      <c r="G39" s="85"/>
      <c r="H39" s="83" t="e">
        <f>F39/D39*100</f>
        <v>#DIV/0!</v>
      </c>
      <c r="I39" s="83"/>
      <c r="J39" s="83"/>
      <c r="K39" s="83"/>
      <c r="L39" s="83"/>
      <c r="M39" s="83"/>
      <c r="N39" s="83" t="e">
        <f t="shared" si="3"/>
        <v>#DIV/0!</v>
      </c>
      <c r="O39" s="83"/>
    </row>
    <row r="40" spans="1:15" ht="0.75" customHeight="1" x14ac:dyDescent="0.25">
      <c r="A40" s="101"/>
      <c r="B40" s="84"/>
      <c r="C40" s="84"/>
      <c r="D40" s="85"/>
      <c r="E40" s="85"/>
      <c r="F40" s="85"/>
      <c r="G40" s="85"/>
      <c r="H40" s="83" t="e">
        <f>F40/D40*100</f>
        <v>#DIV/0!</v>
      </c>
      <c r="I40" s="83"/>
      <c r="J40" s="83"/>
      <c r="K40" s="83"/>
      <c r="L40" s="83"/>
      <c r="M40" s="83"/>
      <c r="N40" s="83" t="e">
        <f t="shared" si="3"/>
        <v>#DIV/0!</v>
      </c>
      <c r="O40" s="83"/>
    </row>
    <row r="42" spans="1:15" ht="21" x14ac:dyDescent="0.35">
      <c r="A42" s="24" t="s">
        <v>16</v>
      </c>
    </row>
    <row r="43" spans="1:15" ht="30" customHeight="1" x14ac:dyDescent="0.25">
      <c r="A43" s="97" t="s">
        <v>18</v>
      </c>
      <c r="B43" s="97"/>
      <c r="C43" s="97"/>
      <c r="D43" s="97"/>
      <c r="E43" s="97"/>
      <c r="F43" s="97"/>
      <c r="G43" s="98" t="s">
        <v>17</v>
      </c>
      <c r="H43" s="98"/>
      <c r="I43" s="98"/>
      <c r="J43" s="98"/>
      <c r="K43" s="98"/>
      <c r="L43" s="98"/>
      <c r="M43" s="98"/>
      <c r="N43" s="98"/>
      <c r="O43" s="98"/>
    </row>
    <row r="47" spans="1:15" x14ac:dyDescent="0.25">
      <c r="A47" s="22" t="s">
        <v>19</v>
      </c>
    </row>
    <row r="48" spans="1:15" ht="18" x14ac:dyDescent="0.25">
      <c r="H48" s="99" t="s">
        <v>20</v>
      </c>
      <c r="I48" s="99"/>
      <c r="J48" s="99"/>
      <c r="K48" s="100" t="s">
        <v>21</v>
      </c>
      <c r="L48" s="99"/>
      <c r="M48" s="99"/>
    </row>
    <row r="49" spans="1:15" ht="18.75" x14ac:dyDescent="0.3">
      <c r="H49" s="91" t="s">
        <v>22</v>
      </c>
      <c r="I49" s="91"/>
      <c r="J49" s="91"/>
      <c r="K49" s="92">
        <v>0</v>
      </c>
      <c r="L49" s="91"/>
      <c r="M49" s="91"/>
    </row>
    <row r="50" spans="1:15" ht="18.75" x14ac:dyDescent="0.3">
      <c r="H50" s="91" t="s">
        <v>23</v>
      </c>
      <c r="I50" s="91"/>
      <c r="J50" s="91"/>
      <c r="K50" s="92">
        <v>15</v>
      </c>
      <c r="L50" s="91"/>
      <c r="M50" s="91"/>
    </row>
    <row r="51" spans="1:15" ht="18.75" x14ac:dyDescent="0.3">
      <c r="H51" s="91" t="s">
        <v>24</v>
      </c>
      <c r="I51" s="91"/>
      <c r="J51" s="91"/>
      <c r="K51" s="92">
        <v>25</v>
      </c>
      <c r="L51" s="91"/>
      <c r="M51" s="91"/>
    </row>
    <row r="53" spans="1:15" hidden="1" x14ac:dyDescent="0.25"/>
    <row r="54" spans="1:15" ht="4.5" customHeight="1" x14ac:dyDescent="0.25">
      <c r="A54" s="47"/>
      <c r="B54" s="47"/>
      <c r="C54" s="50"/>
      <c r="D54" s="51"/>
      <c r="E54" s="93" t="s">
        <v>25</v>
      </c>
      <c r="F54" s="93"/>
      <c r="G54" s="93"/>
      <c r="H54" s="93"/>
      <c r="I54" s="56" t="s">
        <v>45</v>
      </c>
      <c r="J54" s="57" t="s">
        <v>43</v>
      </c>
      <c r="K54" s="58"/>
      <c r="L54" s="58"/>
      <c r="M54" s="58"/>
      <c r="N54" s="58"/>
      <c r="O54" s="59"/>
    </row>
    <row r="55" spans="1:15" x14ac:dyDescent="0.25">
      <c r="A55" s="48"/>
      <c r="B55" s="48"/>
      <c r="C55" s="52"/>
      <c r="D55" s="53"/>
      <c r="E55" s="93"/>
      <c r="F55" s="93"/>
      <c r="G55" s="93"/>
      <c r="H55" s="93"/>
      <c r="I55" s="56"/>
      <c r="J55" s="60"/>
      <c r="K55" s="61"/>
      <c r="L55" s="61"/>
      <c r="M55" s="61"/>
      <c r="N55" s="61"/>
      <c r="O55" s="62"/>
    </row>
    <row r="56" spans="1:15" ht="15.75" customHeight="1" x14ac:dyDescent="0.25">
      <c r="A56" s="49"/>
      <c r="B56" s="49"/>
      <c r="C56" s="54"/>
      <c r="D56" s="55"/>
      <c r="E56" s="93"/>
      <c r="F56" s="93"/>
      <c r="G56" s="93"/>
      <c r="H56" s="93"/>
      <c r="I56" s="56"/>
      <c r="J56" s="63"/>
      <c r="K56" s="64"/>
      <c r="L56" s="64"/>
      <c r="M56" s="64"/>
      <c r="N56" s="64"/>
      <c r="O56" s="65"/>
    </row>
    <row r="57" spans="1:15" ht="8.25" customHeight="1" x14ac:dyDescent="0.25"/>
    <row r="58" spans="1:15" ht="18.75" x14ac:dyDescent="0.3">
      <c r="A58" s="35">
        <f>(N19+N26)/2</f>
        <v>99.999240691350536</v>
      </c>
      <c r="B58" s="35">
        <f>(N31)/1</f>
        <v>100</v>
      </c>
      <c r="C58" s="94">
        <f>(H19+H26)/2</f>
        <v>99.999902964809763</v>
      </c>
      <c r="D58" s="94"/>
      <c r="E58" s="95">
        <f>A58/C58</f>
        <v>0.9999933772589813</v>
      </c>
      <c r="F58" s="95"/>
      <c r="G58" s="96">
        <v>25</v>
      </c>
      <c r="H58" s="96"/>
      <c r="I58" s="37">
        <f>A58+B58+G58</f>
        <v>224.99924069135054</v>
      </c>
      <c r="J58" s="66" t="s">
        <v>44</v>
      </c>
      <c r="K58" s="66"/>
      <c r="L58" s="66"/>
      <c r="M58" s="66"/>
      <c r="N58" s="66"/>
      <c r="O58" s="66"/>
    </row>
    <row r="59" spans="1:15" ht="51" customHeight="1" x14ac:dyDescent="0.25">
      <c r="A59" s="29">
        <f>N19/1</f>
        <v>99.998481382701058</v>
      </c>
      <c r="B59" s="29">
        <v>0</v>
      </c>
      <c r="C59" s="42">
        <f>H19/1</f>
        <v>99.999999496149826</v>
      </c>
      <c r="D59" s="42"/>
      <c r="E59" s="42">
        <f>A59/C59</f>
        <v>0.99998481886543589</v>
      </c>
      <c r="F59" s="42"/>
      <c r="G59" s="43">
        <v>25</v>
      </c>
      <c r="H59" s="43"/>
      <c r="I59" s="30">
        <f>A59+B59+G59+100</f>
        <v>224.99848138270107</v>
      </c>
      <c r="J59" s="67" t="s">
        <v>63</v>
      </c>
      <c r="K59" s="68"/>
      <c r="L59" s="68"/>
      <c r="M59" s="68"/>
      <c r="N59" s="68"/>
      <c r="O59" s="69"/>
    </row>
    <row r="60" spans="1:15" ht="42" customHeight="1" x14ac:dyDescent="0.25">
      <c r="A60" s="29">
        <f>N26/1</f>
        <v>100</v>
      </c>
      <c r="B60" s="29">
        <f>N31/1</f>
        <v>100</v>
      </c>
      <c r="C60" s="41">
        <f>H26/1</f>
        <v>99.999806433469715</v>
      </c>
      <c r="D60" s="41"/>
      <c r="E60" s="42">
        <f>A60/C60</f>
        <v>1.0000019356690497</v>
      </c>
      <c r="F60" s="42"/>
      <c r="G60" s="43">
        <v>25</v>
      </c>
      <c r="H60" s="43"/>
      <c r="I60" s="30">
        <f>A60+B60+G60</f>
        <v>225</v>
      </c>
      <c r="J60" s="44" t="s">
        <v>59</v>
      </c>
      <c r="K60" s="45"/>
      <c r="L60" s="45"/>
      <c r="M60" s="45"/>
      <c r="N60" s="45"/>
      <c r="O60" s="46"/>
    </row>
    <row r="62" spans="1:15" ht="21" x14ac:dyDescent="0.35">
      <c r="A62" s="24" t="s">
        <v>26</v>
      </c>
    </row>
    <row r="63" spans="1:15" ht="36.75" customHeight="1" x14ac:dyDescent="0.25">
      <c r="A63" s="105" t="s">
        <v>27</v>
      </c>
      <c r="B63" s="105"/>
      <c r="C63" s="105"/>
      <c r="D63" s="105"/>
      <c r="E63" s="105"/>
      <c r="F63" s="105"/>
      <c r="G63" s="105"/>
      <c r="H63" s="105"/>
      <c r="I63" s="105"/>
      <c r="J63" s="105"/>
      <c r="K63" s="105"/>
      <c r="L63" s="105"/>
      <c r="M63" s="105"/>
      <c r="N63" s="105"/>
      <c r="O63" s="105"/>
    </row>
    <row r="67" spans="1:15" ht="18.75" x14ac:dyDescent="0.3">
      <c r="A67" s="23" t="s">
        <v>28</v>
      </c>
    </row>
    <row r="68" spans="1:15" ht="15.75" customHeight="1" x14ac:dyDescent="0.25">
      <c r="A68" s="106" t="s">
        <v>29</v>
      </c>
      <c r="B68" s="106"/>
      <c r="C68" s="106"/>
      <c r="D68" s="106"/>
      <c r="E68" s="106" t="s">
        <v>30</v>
      </c>
      <c r="F68" s="106"/>
      <c r="G68" s="106"/>
      <c r="H68" s="106"/>
    </row>
    <row r="69" spans="1:15" ht="15.75" customHeight="1" x14ac:dyDescent="0.25">
      <c r="A69" s="71" t="s">
        <v>31</v>
      </c>
      <c r="B69" s="71"/>
      <c r="C69" s="71"/>
      <c r="D69" s="71"/>
      <c r="E69" s="71" t="s">
        <v>32</v>
      </c>
      <c r="F69" s="71"/>
      <c r="G69" s="71"/>
      <c r="H69" s="71"/>
    </row>
    <row r="70" spans="1:15" ht="15.75" customHeight="1" x14ac:dyDescent="0.25">
      <c r="A70" s="71" t="s">
        <v>33</v>
      </c>
      <c r="B70" s="71"/>
      <c r="C70" s="71"/>
      <c r="D70" s="71"/>
      <c r="E70" s="71" t="s">
        <v>34</v>
      </c>
      <c r="F70" s="71"/>
      <c r="G70" s="71"/>
      <c r="H70" s="71"/>
    </row>
    <row r="71" spans="1:15" ht="15.75" customHeight="1" x14ac:dyDescent="0.25">
      <c r="A71" s="71" t="s">
        <v>35</v>
      </c>
      <c r="B71" s="71"/>
      <c r="C71" s="71"/>
      <c r="D71" s="71"/>
      <c r="E71" s="71" t="s">
        <v>36</v>
      </c>
      <c r="F71" s="71"/>
      <c r="G71" s="71"/>
      <c r="H71" s="71"/>
    </row>
    <row r="72" spans="1:15" x14ac:dyDescent="0.25">
      <c r="A72" t="s">
        <v>42</v>
      </c>
    </row>
    <row r="74" spans="1:15" ht="39.75" customHeight="1" x14ac:dyDescent="0.35">
      <c r="A74" s="72" t="s">
        <v>54</v>
      </c>
      <c r="B74" s="72"/>
      <c r="C74" s="72"/>
      <c r="D74" s="72"/>
      <c r="E74" s="72"/>
      <c r="F74" s="72"/>
      <c r="G74" s="72"/>
      <c r="H74" s="72"/>
      <c r="I74" s="72"/>
      <c r="J74" s="72"/>
      <c r="K74" s="72"/>
      <c r="L74" s="72"/>
      <c r="M74" s="72"/>
      <c r="N74" s="72"/>
      <c r="O74" s="72"/>
    </row>
    <row r="76" spans="1:15" ht="15" customHeight="1" x14ac:dyDescent="0.25">
      <c r="A76" s="73" t="s">
        <v>37</v>
      </c>
      <c r="B76" s="73" t="s">
        <v>38</v>
      </c>
      <c r="C76" s="74" t="s">
        <v>39</v>
      </c>
      <c r="D76" s="75" t="s">
        <v>29</v>
      </c>
      <c r="E76" s="75"/>
      <c r="F76" s="75"/>
      <c r="G76" s="75"/>
      <c r="H76" s="75"/>
      <c r="I76" s="75"/>
    </row>
    <row r="77" spans="1:15" ht="15" customHeight="1" x14ac:dyDescent="0.25">
      <c r="A77" s="73"/>
      <c r="B77" s="73"/>
      <c r="C77" s="74"/>
      <c r="D77" s="75"/>
      <c r="E77" s="75"/>
      <c r="F77" s="75"/>
      <c r="G77" s="75"/>
      <c r="H77" s="75"/>
      <c r="I77" s="75"/>
    </row>
    <row r="78" spans="1:15" ht="24" customHeight="1" x14ac:dyDescent="0.25">
      <c r="A78" s="28" t="str">
        <f>A10</f>
        <v>0611061</v>
      </c>
      <c r="B78" s="27" t="str">
        <f>C10</f>
        <v>0921</v>
      </c>
      <c r="C78" s="36">
        <f>A58+B58+G58</f>
        <v>224.99924069135054</v>
      </c>
      <c r="D78" s="70" t="s">
        <v>31</v>
      </c>
      <c r="E78" s="70"/>
      <c r="F78" s="70"/>
      <c r="G78" s="70"/>
      <c r="H78" s="70"/>
      <c r="I78" s="70"/>
    </row>
    <row r="79" spans="1:15" ht="33" customHeight="1" x14ac:dyDescent="0.25"/>
    <row r="80" spans="1:15" ht="57.6" customHeight="1" x14ac:dyDescent="0.25">
      <c r="A80" s="38" t="s">
        <v>49</v>
      </c>
      <c r="B80" s="39"/>
      <c r="C80" s="40"/>
      <c r="D80" s="40"/>
      <c r="E80" s="40"/>
      <c r="F80" s="40"/>
      <c r="G80" s="40"/>
      <c r="H80" s="40"/>
      <c r="I80" s="40"/>
      <c r="J80" s="40"/>
      <c r="K80" s="40"/>
      <c r="L80" s="40"/>
      <c r="M80" s="40"/>
      <c r="N80" s="40"/>
      <c r="O80" s="40"/>
    </row>
    <row r="81" spans="1:15" ht="32.25" customHeight="1" x14ac:dyDescent="0.3">
      <c r="A81" s="26"/>
    </row>
    <row r="82" spans="1:15" s="32" customFormat="1" ht="18" customHeight="1" x14ac:dyDescent="0.25">
      <c r="A82" s="108" t="s">
        <v>50</v>
      </c>
      <c r="B82" s="108"/>
      <c r="C82" s="108"/>
      <c r="D82" s="34"/>
      <c r="E82" s="34"/>
      <c r="F82" s="34"/>
      <c r="G82" s="34"/>
      <c r="H82" s="34"/>
      <c r="I82" s="34"/>
      <c r="J82" s="34"/>
      <c r="K82" s="109" t="s">
        <v>51</v>
      </c>
      <c r="L82" s="109"/>
      <c r="M82" s="34"/>
      <c r="N82" s="34"/>
      <c r="O82" s="34"/>
    </row>
    <row r="83" spans="1:15" s="32" customFormat="1" ht="31.5" customHeight="1" x14ac:dyDescent="0.25">
      <c r="A83" s="33"/>
      <c r="B83" s="33"/>
      <c r="C83" s="34"/>
      <c r="D83" s="34"/>
      <c r="E83" s="34"/>
      <c r="F83" s="34"/>
      <c r="G83" s="34"/>
      <c r="H83" s="34"/>
      <c r="I83" s="34"/>
      <c r="J83" s="34"/>
      <c r="K83" s="34"/>
      <c r="L83" s="34"/>
      <c r="M83" s="34"/>
      <c r="N83" s="34"/>
      <c r="O83" s="34"/>
    </row>
    <row r="84" spans="1:15" s="32" customFormat="1" x14ac:dyDescent="0.25">
      <c r="A84" s="32" t="s">
        <v>40</v>
      </c>
      <c r="K84" s="110" t="s">
        <v>52</v>
      </c>
      <c r="L84" s="110"/>
    </row>
  </sheetData>
  <mergeCells count="228">
    <mergeCell ref="A82:C82"/>
    <mergeCell ref="K82:L82"/>
    <mergeCell ref="K84:L84"/>
    <mergeCell ref="N24:O24"/>
    <mergeCell ref="B24:C24"/>
    <mergeCell ref="D24:E24"/>
    <mergeCell ref="F24:G24"/>
    <mergeCell ref="H24:I24"/>
    <mergeCell ref="J24:K24"/>
    <mergeCell ref="L24:M24"/>
    <mergeCell ref="J32:K32"/>
    <mergeCell ref="L32:M32"/>
    <mergeCell ref="N32:O32"/>
    <mergeCell ref="B31:C31"/>
    <mergeCell ref="D31:E31"/>
    <mergeCell ref="F31:G31"/>
    <mergeCell ref="H31:I31"/>
    <mergeCell ref="J31:K31"/>
    <mergeCell ref="L31:M31"/>
    <mergeCell ref="J28:K28"/>
    <mergeCell ref="L28:M28"/>
    <mergeCell ref="N28:O28"/>
    <mergeCell ref="N29:O29"/>
    <mergeCell ref="B30:C30"/>
    <mergeCell ref="N22:O22"/>
    <mergeCell ref="B23:C23"/>
    <mergeCell ref="D23:E23"/>
    <mergeCell ref="F23:G23"/>
    <mergeCell ref="H23:I23"/>
    <mergeCell ref="J23:K23"/>
    <mergeCell ref="L23:M23"/>
    <mergeCell ref="N23:O23"/>
    <mergeCell ref="B22:C22"/>
    <mergeCell ref="D22:E22"/>
    <mergeCell ref="F22:G22"/>
    <mergeCell ref="H22:I22"/>
    <mergeCell ref="J22:K22"/>
    <mergeCell ref="L22:M22"/>
    <mergeCell ref="N20:O20"/>
    <mergeCell ref="B20:C20"/>
    <mergeCell ref="D20:E20"/>
    <mergeCell ref="F20:G20"/>
    <mergeCell ref="H20:I20"/>
    <mergeCell ref="J20:K20"/>
    <mergeCell ref="L20:M20"/>
    <mergeCell ref="B21:C21"/>
    <mergeCell ref="D21:E21"/>
    <mergeCell ref="F21:G21"/>
    <mergeCell ref="H21:I21"/>
    <mergeCell ref="J21:K21"/>
    <mergeCell ref="L21:M21"/>
    <mergeCell ref="N21:O21"/>
    <mergeCell ref="D19:E19"/>
    <mergeCell ref="F19:G19"/>
    <mergeCell ref="H19:I19"/>
    <mergeCell ref="J19:K19"/>
    <mergeCell ref="L19:M19"/>
    <mergeCell ref="N19:O19"/>
    <mergeCell ref="N33:O33"/>
    <mergeCell ref="A18:A24"/>
    <mergeCell ref="B18:C18"/>
    <mergeCell ref="D18:E18"/>
    <mergeCell ref="F18:G18"/>
    <mergeCell ref="H18:I18"/>
    <mergeCell ref="J18:K18"/>
    <mergeCell ref="L18:M18"/>
    <mergeCell ref="N18:O18"/>
    <mergeCell ref="B19:C19"/>
    <mergeCell ref="B33:C33"/>
    <mergeCell ref="D33:E33"/>
    <mergeCell ref="F33:G33"/>
    <mergeCell ref="H33:I33"/>
    <mergeCell ref="J33:K33"/>
    <mergeCell ref="L33:M33"/>
    <mergeCell ref="N31:O31"/>
    <mergeCell ref="B32:C32"/>
    <mergeCell ref="J30:K30"/>
    <mergeCell ref="L30:M30"/>
    <mergeCell ref="N30:O30"/>
    <mergeCell ref="B29:C29"/>
    <mergeCell ref="D29:E29"/>
    <mergeCell ref="F29:G29"/>
    <mergeCell ref="H29:I29"/>
    <mergeCell ref="J29:K29"/>
    <mergeCell ref="L29:M29"/>
    <mergeCell ref="A63:O63"/>
    <mergeCell ref="A68:D68"/>
    <mergeCell ref="E68:H68"/>
    <mergeCell ref="A69:D69"/>
    <mergeCell ref="E69:H69"/>
    <mergeCell ref="A70:D70"/>
    <mergeCell ref="E70:H70"/>
    <mergeCell ref="J25:K25"/>
    <mergeCell ref="L25:M25"/>
    <mergeCell ref="N25:O25"/>
    <mergeCell ref="B26:C26"/>
    <mergeCell ref="D26:E26"/>
    <mergeCell ref="F26:G26"/>
    <mergeCell ref="H26:I26"/>
    <mergeCell ref="J26:K26"/>
    <mergeCell ref="L26:M26"/>
    <mergeCell ref="N26:O26"/>
    <mergeCell ref="J27:K27"/>
    <mergeCell ref="L27:M27"/>
    <mergeCell ref="N27:O27"/>
    <mergeCell ref="B28:C28"/>
    <mergeCell ref="D28:E28"/>
    <mergeCell ref="F28:G28"/>
    <mergeCell ref="H28:I28"/>
    <mergeCell ref="A25:A33"/>
    <mergeCell ref="B25:C25"/>
    <mergeCell ref="D25:E25"/>
    <mergeCell ref="F25:G25"/>
    <mergeCell ref="H25:I25"/>
    <mergeCell ref="B27:C27"/>
    <mergeCell ref="D27:E27"/>
    <mergeCell ref="F27:G27"/>
    <mergeCell ref="H27:I27"/>
    <mergeCell ref="D32:E32"/>
    <mergeCell ref="F32:G32"/>
    <mergeCell ref="H32:I32"/>
    <mergeCell ref="D30:E30"/>
    <mergeCell ref="F30:G30"/>
    <mergeCell ref="H30:I30"/>
    <mergeCell ref="H50:J50"/>
    <mergeCell ref="K50:M50"/>
    <mergeCell ref="H51:J51"/>
    <mergeCell ref="K51:M51"/>
    <mergeCell ref="E54:H56"/>
    <mergeCell ref="C58:D58"/>
    <mergeCell ref="E58:F58"/>
    <mergeCell ref="G58:H58"/>
    <mergeCell ref="N40:O40"/>
    <mergeCell ref="A43:F43"/>
    <mergeCell ref="G43:O43"/>
    <mergeCell ref="H48:J48"/>
    <mergeCell ref="K48:M48"/>
    <mergeCell ref="H49:J49"/>
    <mergeCell ref="K49:M49"/>
    <mergeCell ref="B40:C40"/>
    <mergeCell ref="D40:E40"/>
    <mergeCell ref="F40:G40"/>
    <mergeCell ref="H40:I40"/>
    <mergeCell ref="J40:K40"/>
    <mergeCell ref="L40:M40"/>
    <mergeCell ref="A34:A40"/>
    <mergeCell ref="N38:O38"/>
    <mergeCell ref="B39:C39"/>
    <mergeCell ref="D39:E39"/>
    <mergeCell ref="F39:G39"/>
    <mergeCell ref="H39:I39"/>
    <mergeCell ref="J39:K39"/>
    <mergeCell ref="L39:M39"/>
    <mergeCell ref="N39:O39"/>
    <mergeCell ref="B38:C38"/>
    <mergeCell ref="D38:E38"/>
    <mergeCell ref="F38:G38"/>
    <mergeCell ref="H38:I38"/>
    <mergeCell ref="J38:K38"/>
    <mergeCell ref="L38:M38"/>
    <mergeCell ref="N36:O36"/>
    <mergeCell ref="B37:C37"/>
    <mergeCell ref="D37:E37"/>
    <mergeCell ref="F37:G37"/>
    <mergeCell ref="H37:I37"/>
    <mergeCell ref="J37:K37"/>
    <mergeCell ref="L37:M37"/>
    <mergeCell ref="N37:O37"/>
    <mergeCell ref="B36:C36"/>
    <mergeCell ref="D36:E36"/>
    <mergeCell ref="F36:G36"/>
    <mergeCell ref="H36:I36"/>
    <mergeCell ref="J36:K36"/>
    <mergeCell ref="L36:M36"/>
    <mergeCell ref="J34:K34"/>
    <mergeCell ref="L34:M34"/>
    <mergeCell ref="N34:O34"/>
    <mergeCell ref="B35:C35"/>
    <mergeCell ref="D35:E35"/>
    <mergeCell ref="F35:G35"/>
    <mergeCell ref="H35:I35"/>
    <mergeCell ref="J35:K35"/>
    <mergeCell ref="L35:M35"/>
    <mergeCell ref="N35:O35"/>
    <mergeCell ref="B34:C34"/>
    <mergeCell ref="D34:E34"/>
    <mergeCell ref="F34:G34"/>
    <mergeCell ref="H34:I34"/>
    <mergeCell ref="A1:O1"/>
    <mergeCell ref="A2:O2"/>
    <mergeCell ref="D10:O10"/>
    <mergeCell ref="D11:O11"/>
    <mergeCell ref="B13:O13"/>
    <mergeCell ref="B15:O15"/>
    <mergeCell ref="A16:A17"/>
    <mergeCell ref="B16:C17"/>
    <mergeCell ref="D16:I16"/>
    <mergeCell ref="J16:O16"/>
    <mergeCell ref="D17:E17"/>
    <mergeCell ref="F17:G17"/>
    <mergeCell ref="H17:I17"/>
    <mergeCell ref="J17:K17"/>
    <mergeCell ref="L17:M17"/>
    <mergeCell ref="N17:O17"/>
    <mergeCell ref="A80:B80"/>
    <mergeCell ref="C80:O80"/>
    <mergeCell ref="C60:D60"/>
    <mergeCell ref="E60:F60"/>
    <mergeCell ref="G60:H60"/>
    <mergeCell ref="J60:O60"/>
    <mergeCell ref="A54:A56"/>
    <mergeCell ref="B54:B56"/>
    <mergeCell ref="C54:D56"/>
    <mergeCell ref="I54:I56"/>
    <mergeCell ref="J54:O56"/>
    <mergeCell ref="J58:O58"/>
    <mergeCell ref="C59:D59"/>
    <mergeCell ref="E59:F59"/>
    <mergeCell ref="G59:H59"/>
    <mergeCell ref="J59:O59"/>
    <mergeCell ref="D78:I78"/>
    <mergeCell ref="A71:D71"/>
    <mergeCell ref="E71:H71"/>
    <mergeCell ref="A74:O74"/>
    <mergeCell ref="A76:A77"/>
    <mergeCell ref="B76:B77"/>
    <mergeCell ref="C76:C77"/>
    <mergeCell ref="D76:I77"/>
  </mergeCells>
  <pageMargins left="0.7" right="0.7" top="0.75" bottom="0.75" header="0.3" footer="0.3"/>
  <pageSetup paperSize="9" scale="67" orientation="landscape" r:id="rId1"/>
  <rowBreaks count="1" manualBreakCount="1">
    <brk id="51" max="14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0611061</vt:lpstr>
      <vt:lpstr>'0611061'!Область_печати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2022-03-15T12:11:22Z</dcterms:modified>
</cp:coreProperties>
</file>